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orsp19.fdor.dor.state.fl.us/sites/gta/tech/gss/TS/Shared Documents/EXD Team/IPT/XPaths/"/>
    </mc:Choice>
  </mc:AlternateContent>
  <xr:revisionPtr revIDLastSave="0" documentId="13_ncr:1_{9F4E6A24-33BA-4D55-8D6E-A8E65B0B12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R-908" sheetId="1" r:id="rId1"/>
    <sheet name="DR-907" sheetId="2" r:id="rId2"/>
    <sheet name="Acknowledgement" sheetId="3" r:id="rId3"/>
    <sheet name="Alert Codes" sheetId="4" r:id="rId4"/>
    <sheet name="Attachments" sheetId="5" r:id="rId5"/>
  </sheets>
  <calcPr calcId="191029" calcMode="manual"/>
  <customWorkbookViews>
    <customWorkbookView name="John Rogers - Personal View" guid="{7DA935A7-368F-4501-B968-49F533197F0B}" mergeInterval="0" personalView="1" maximized="1" xWindow="1912" yWindow="-8" windowWidth="1936" windowHeight="1056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4" i="1" l="1" a="1"/>
  <c r="I304" i="1" s="1"/>
  <c r="I303" i="1" a="1"/>
  <c r="I303" i="1" s="1"/>
  <c r="I24" i="2" a="1"/>
  <c r="I24" i="2" s="1"/>
  <c r="I25" i="2" a="1"/>
  <c r="I25" i="2" s="1"/>
  <c r="I26" i="2" a="1"/>
  <c r="I26" i="2" s="1"/>
  <c r="I27" i="2" a="1"/>
  <c r="I27" i="2" s="1"/>
  <c r="I28" i="2" a="1"/>
  <c r="I28" i="2" s="1"/>
  <c r="I29" i="2" a="1"/>
  <c r="I29" i="2"/>
  <c r="I30" i="2" a="1"/>
  <c r="I30" i="2" s="1"/>
  <c r="I31" i="2" a="1"/>
  <c r="I31" i="2" s="1"/>
  <c r="I16" i="2" a="1"/>
  <c r="I16" i="2" s="1"/>
  <c r="I17" i="2" a="1"/>
  <c r="I17" i="2" s="1"/>
  <c r="I18" i="2" a="1"/>
  <c r="I18" i="2"/>
  <c r="I19" i="2" a="1"/>
  <c r="I19" i="2" s="1"/>
  <c r="I20" i="2" a="1"/>
  <c r="I20" i="2" s="1"/>
  <c r="I21" i="2" a="1"/>
  <c r="I21" i="2" s="1"/>
  <c r="I22" i="2" a="1"/>
  <c r="I22" i="2" s="1"/>
  <c r="I23" i="2" a="1"/>
  <c r="I23" i="2" s="1"/>
  <c r="I48" i="3"/>
  <c r="I48" i="3" a="1"/>
  <c r="I47" i="3" a="1"/>
  <c r="I47" i="3" s="1"/>
  <c r="I46" i="3" a="1"/>
  <c r="I46" i="3" s="1"/>
  <c r="I45" i="3" a="1"/>
  <c r="I45" i="3" s="1"/>
  <c r="I44" i="3" a="1"/>
  <c r="I44" i="3" s="1"/>
  <c r="I43" i="3" a="1"/>
  <c r="I43" i="3" s="1"/>
  <c r="I42" i="3" a="1"/>
  <c r="I42" i="3" s="1"/>
  <c r="I41" i="3" a="1"/>
  <c r="I41" i="3" s="1"/>
  <c r="I40" i="3" a="1"/>
  <c r="I40" i="3" s="1"/>
  <c r="I39" i="3" a="1"/>
  <c r="I39" i="3" s="1"/>
  <c r="I38" i="3" a="1"/>
  <c r="I38" i="3" s="1"/>
  <c r="I37" i="3" a="1"/>
  <c r="I37" i="3" s="1"/>
  <c r="I36" i="3" a="1"/>
  <c r="I36" i="3" s="1"/>
  <c r="I35" i="3" a="1"/>
  <c r="I35" i="3" s="1"/>
  <c r="I34" i="3" a="1"/>
  <c r="I34" i="3" s="1"/>
  <c r="I33" i="3" a="1"/>
  <c r="I33" i="3" s="1"/>
  <c r="I32" i="3" a="1"/>
  <c r="I32" i="3" s="1"/>
  <c r="I31" i="3" a="1"/>
  <c r="I31" i="3" s="1"/>
  <c r="I30" i="3" a="1"/>
  <c r="I30" i="3" s="1"/>
  <c r="I29" i="3" a="1"/>
  <c r="I29" i="3" s="1"/>
  <c r="I28" i="3" a="1"/>
  <c r="I28" i="3" s="1"/>
  <c r="I27" i="3" a="1"/>
  <c r="I27" i="3" s="1"/>
  <c r="I26" i="3" a="1"/>
  <c r="I26" i="3" s="1"/>
  <c r="I25" i="3"/>
  <c r="I25" i="3" a="1"/>
  <c r="I24" i="3" a="1"/>
  <c r="I24" i="3" s="1"/>
  <c r="I23" i="3" a="1"/>
  <c r="I23" i="3" s="1"/>
  <c r="I22" i="3" a="1"/>
  <c r="I22" i="3" s="1"/>
  <c r="I21" i="3" a="1"/>
  <c r="I21" i="3" s="1"/>
  <c r="I20" i="3" a="1"/>
  <c r="I20" i="3" s="1"/>
  <c r="I19" i="3" a="1"/>
  <c r="I19" i="3" s="1"/>
  <c r="I18" i="3" a="1"/>
  <c r="I18" i="3" s="1"/>
  <c r="I17" i="3" a="1"/>
  <c r="I17" i="3" s="1"/>
  <c r="I16" i="3" a="1"/>
  <c r="I16" i="3" s="1"/>
  <c r="I15" i="3" a="1"/>
  <c r="I15" i="3" s="1"/>
  <c r="I14" i="3" a="1"/>
  <c r="I14" i="3" s="1"/>
  <c r="I13" i="3" a="1"/>
  <c r="I13" i="3" s="1"/>
  <c r="I12" i="3" a="1"/>
  <c r="I12" i="3" s="1"/>
  <c r="I11" i="3" a="1"/>
  <c r="I11" i="3" s="1"/>
  <c r="I10" i="3" a="1"/>
  <c r="I10" i="3" s="1"/>
  <c r="I9" i="3" a="1"/>
  <c r="I9" i="3" s="1"/>
  <c r="I8" i="3" a="1"/>
  <c r="I8" i="3" s="1"/>
  <c r="I7" i="3" a="1"/>
  <c r="I7" i="3" s="1"/>
  <c r="I6" i="3" a="1"/>
  <c r="I6" i="3" s="1"/>
  <c r="I119" i="2" a="1"/>
  <c r="I119" i="2" s="1"/>
  <c r="I118" i="2" a="1"/>
  <c r="I118" i="2" s="1"/>
  <c r="I117" i="2" a="1"/>
  <c r="I117" i="2" s="1"/>
  <c r="I116" i="2" a="1"/>
  <c r="I116" i="2" s="1"/>
  <c r="I115" i="2" a="1"/>
  <c r="I115" i="2" s="1"/>
  <c r="I114" i="2" a="1"/>
  <c r="I114" i="2" s="1"/>
  <c r="I113" i="2" a="1"/>
  <c r="I113" i="2" s="1"/>
  <c r="I112" i="2" a="1"/>
  <c r="I112" i="2" s="1"/>
  <c r="I111" i="2" a="1"/>
  <c r="I111" i="2" s="1"/>
  <c r="I110" i="2" a="1"/>
  <c r="I110" i="2" s="1"/>
  <c r="I109" i="2" a="1"/>
  <c r="I109" i="2" s="1"/>
  <c r="I108" i="2" a="1"/>
  <c r="I108" i="2" s="1"/>
  <c r="I107" i="2" a="1"/>
  <c r="I107" i="2" s="1"/>
  <c r="I106" i="2" a="1"/>
  <c r="I106" i="2" s="1"/>
  <c r="I105" i="2" a="1"/>
  <c r="I105" i="2" s="1"/>
  <c r="I104" i="2" a="1"/>
  <c r="I104" i="2" s="1"/>
  <c r="I103" i="2" a="1"/>
  <c r="I103" i="2" s="1"/>
  <c r="I102" i="2" a="1"/>
  <c r="I102" i="2" s="1"/>
  <c r="I101" i="2" a="1"/>
  <c r="I101" i="2" s="1"/>
  <c r="I100" i="2" a="1"/>
  <c r="I100" i="2" s="1"/>
  <c r="I99" i="2" a="1"/>
  <c r="I99" i="2" s="1"/>
  <c r="I98" i="2" a="1"/>
  <c r="I98" i="2" s="1"/>
  <c r="I97" i="2" a="1"/>
  <c r="I97" i="2" s="1"/>
  <c r="I96" i="2" a="1"/>
  <c r="I96" i="2" s="1"/>
  <c r="I95" i="2" a="1"/>
  <c r="I95" i="2" s="1"/>
  <c r="I94" i="2" a="1"/>
  <c r="I94" i="2" s="1"/>
  <c r="I93" i="2" a="1"/>
  <c r="I93" i="2" s="1"/>
  <c r="I92" i="2" a="1"/>
  <c r="I92" i="2" s="1"/>
  <c r="I91" i="2" a="1"/>
  <c r="I91" i="2" s="1"/>
  <c r="I90" i="2" a="1"/>
  <c r="I90" i="2" s="1"/>
  <c r="I89" i="2" a="1"/>
  <c r="I89" i="2" s="1"/>
  <c r="I88" i="2" a="1"/>
  <c r="I88" i="2" s="1"/>
  <c r="I87" i="2" a="1"/>
  <c r="I87" i="2" s="1"/>
  <c r="I86" i="2" a="1"/>
  <c r="I86" i="2" s="1"/>
  <c r="I85" i="2" a="1"/>
  <c r="I85" i="2" s="1"/>
  <c r="I84" i="2" a="1"/>
  <c r="I84" i="2" s="1"/>
  <c r="I83" i="2" a="1"/>
  <c r="I83" i="2" s="1"/>
  <c r="I82" i="2" a="1"/>
  <c r="I82" i="2" s="1"/>
  <c r="I81" i="2" a="1"/>
  <c r="I81" i="2" s="1"/>
  <c r="I80" i="2" a="1"/>
  <c r="I80" i="2" s="1"/>
  <c r="I79" i="2" a="1"/>
  <c r="I79" i="2" s="1"/>
  <c r="I78" i="2" a="1"/>
  <c r="I78" i="2" s="1"/>
  <c r="I77" i="2" a="1"/>
  <c r="I77" i="2" s="1"/>
  <c r="I76" i="2" a="1"/>
  <c r="I76" i="2" s="1"/>
  <c r="I75" i="2" a="1"/>
  <c r="I75" i="2" s="1"/>
  <c r="I74" i="2" a="1"/>
  <c r="I74" i="2" s="1"/>
  <c r="I73" i="2" a="1"/>
  <c r="I73" i="2" s="1"/>
  <c r="I72" i="2" a="1"/>
  <c r="I72" i="2" s="1"/>
  <c r="I71" i="2" a="1"/>
  <c r="I71" i="2" s="1"/>
  <c r="I70" i="2" a="1"/>
  <c r="I70" i="2" s="1"/>
  <c r="I69" i="2" a="1"/>
  <c r="I69" i="2" s="1"/>
  <c r="I68" i="2" a="1"/>
  <c r="I68" i="2" s="1"/>
  <c r="I67" i="2" a="1"/>
  <c r="I67" i="2" s="1"/>
  <c r="I66" i="2" a="1"/>
  <c r="I66" i="2" s="1"/>
  <c r="I65" i="2" a="1"/>
  <c r="I65" i="2" s="1"/>
  <c r="I64" i="2" a="1"/>
  <c r="I64" i="2" s="1"/>
  <c r="I63" i="2" a="1"/>
  <c r="I63" i="2" s="1"/>
  <c r="I62" i="2" a="1"/>
  <c r="I62" i="2" s="1"/>
  <c r="I61" i="2" a="1"/>
  <c r="I61" i="2" s="1"/>
  <c r="I60" i="2" a="1"/>
  <c r="I60" i="2" s="1"/>
  <c r="I59" i="2" a="1"/>
  <c r="I59" i="2" s="1"/>
  <c r="I58" i="2" a="1"/>
  <c r="I58" i="2" s="1"/>
  <c r="I57" i="2" a="1"/>
  <c r="I57" i="2" s="1"/>
  <c r="I56" i="2" a="1"/>
  <c r="I56" i="2" s="1"/>
  <c r="I55" i="2" a="1"/>
  <c r="I55" i="2" s="1"/>
  <c r="I54" i="2" a="1"/>
  <c r="I54" i="2" s="1"/>
  <c r="I53" i="2" a="1"/>
  <c r="I53" i="2" s="1"/>
  <c r="I52" i="2" a="1"/>
  <c r="I52" i="2" s="1"/>
  <c r="I51" i="2" a="1"/>
  <c r="I51" i="2" s="1"/>
  <c r="I50" i="2" a="1"/>
  <c r="I50" i="2" s="1"/>
  <c r="I49" i="2" a="1"/>
  <c r="I49" i="2" s="1"/>
  <c r="I48" i="2" a="1"/>
  <c r="I48" i="2" s="1"/>
  <c r="I47" i="2" a="1"/>
  <c r="I47" i="2" s="1"/>
  <c r="I46" i="2" a="1"/>
  <c r="I46" i="2" s="1"/>
  <c r="I45" i="2"/>
  <c r="I45" i="2" a="1"/>
  <c r="I44" i="2" a="1"/>
  <c r="I44" i="2" s="1"/>
  <c r="I43" i="2" a="1"/>
  <c r="I43" i="2" s="1"/>
  <c r="I42" i="2" a="1"/>
  <c r="I42" i="2" s="1"/>
  <c r="I41" i="2" a="1"/>
  <c r="I41" i="2" s="1"/>
  <c r="I40" i="2" a="1"/>
  <c r="I40" i="2" s="1"/>
  <c r="I39" i="2" a="1"/>
  <c r="I39" i="2" s="1"/>
  <c r="I38" i="2" a="1"/>
  <c r="I38" i="2" s="1"/>
  <c r="I37" i="2" a="1"/>
  <c r="I37" i="2" s="1"/>
  <c r="I36" i="2" a="1"/>
  <c r="I36" i="2" s="1"/>
  <c r="I35" i="2" a="1"/>
  <c r="I35" i="2" s="1"/>
  <c r="I34" i="2" a="1"/>
  <c r="I34" i="2" s="1"/>
  <c r="I33" i="2" a="1"/>
  <c r="I33" i="2" s="1"/>
  <c r="I32" i="2" a="1"/>
  <c r="I32" i="2" s="1"/>
  <c r="I15" i="2" a="1"/>
  <c r="I15" i="2" s="1"/>
  <c r="I14" i="2" a="1"/>
  <c r="I14" i="2" s="1"/>
  <c r="I13" i="2" a="1"/>
  <c r="I13" i="2" s="1"/>
  <c r="I12" i="2" a="1"/>
  <c r="I12" i="2" s="1"/>
  <c r="I11" i="2" a="1"/>
  <c r="I11" i="2" s="1"/>
  <c r="I10" i="2" a="1"/>
  <c r="I10" i="2" s="1"/>
  <c r="I9" i="2" a="1"/>
  <c r="I9" i="2" s="1"/>
  <c r="I8" i="2" a="1"/>
  <c r="I8" i="2" s="1"/>
  <c r="I7" i="2" a="1"/>
  <c r="I7" i="2" s="1"/>
  <c r="I6" i="2" a="1"/>
  <c r="I6" i="2" s="1"/>
  <c r="I360" i="1" a="1"/>
  <c r="I360" i="1" s="1"/>
  <c r="I359" i="1" a="1"/>
  <c r="I359" i="1" s="1"/>
  <c r="I358" i="1" a="1"/>
  <c r="I358" i="1" s="1"/>
  <c r="I357" i="1" a="1"/>
  <c r="I357" i="1" s="1"/>
  <c r="I356" i="1" a="1"/>
  <c r="I356" i="1" s="1"/>
  <c r="I355" i="1" a="1"/>
  <c r="I355" i="1" s="1"/>
  <c r="I354" i="1" a="1"/>
  <c r="I354" i="1" s="1"/>
  <c r="I353" i="1" a="1"/>
  <c r="I353" i="1" s="1"/>
  <c r="I352" i="1" a="1"/>
  <c r="I352" i="1" s="1"/>
  <c r="I351" i="1" a="1"/>
  <c r="I351" i="1" s="1"/>
  <c r="I350" i="1" a="1"/>
  <c r="I350" i="1" s="1"/>
  <c r="I349" i="1" a="1"/>
  <c r="I349" i="1" s="1"/>
  <c r="I348" i="1" a="1"/>
  <c r="I348" i="1" s="1"/>
  <c r="I347" i="1" a="1"/>
  <c r="I347" i="1" s="1"/>
  <c r="I346" i="1" a="1"/>
  <c r="I346" i="1" s="1"/>
  <c r="I345" i="1" a="1"/>
  <c r="I345" i="1" s="1"/>
  <c r="I344" i="1" a="1"/>
  <c r="I344" i="1" s="1"/>
  <c r="I343" i="1" a="1"/>
  <c r="I343" i="1" s="1"/>
  <c r="I342" i="1" a="1"/>
  <c r="I342" i="1" s="1"/>
  <c r="I341" i="1" a="1"/>
  <c r="I341" i="1" s="1"/>
  <c r="I340" i="1" a="1"/>
  <c r="I340" i="1" s="1"/>
  <c r="I339" i="1" a="1"/>
  <c r="I339" i="1" s="1"/>
  <c r="I338" i="1" a="1"/>
  <c r="I338" i="1" s="1"/>
  <c r="I337" i="1" a="1"/>
  <c r="I337" i="1" s="1"/>
  <c r="I336" i="1" a="1"/>
  <c r="I336" i="1" s="1"/>
  <c r="I335" i="1" a="1"/>
  <c r="I335" i="1" s="1"/>
  <c r="I334" i="1" a="1"/>
  <c r="I334" i="1" s="1"/>
  <c r="I333" i="1" a="1"/>
  <c r="I333" i="1" s="1"/>
  <c r="I332" i="1" a="1"/>
  <c r="I332" i="1" s="1"/>
  <c r="I331" i="1" a="1"/>
  <c r="I331" i="1" s="1"/>
  <c r="I330" i="1" a="1"/>
  <c r="I330" i="1" s="1"/>
  <c r="I329" i="1" a="1"/>
  <c r="I329" i="1" s="1"/>
  <c r="I328" i="1" a="1"/>
  <c r="I328" i="1" s="1"/>
  <c r="I327" i="1" a="1"/>
  <c r="I327" i="1" s="1"/>
  <c r="I326" i="1" a="1"/>
  <c r="I326" i="1" s="1"/>
  <c r="I325" i="1" a="1"/>
  <c r="I325" i="1" s="1"/>
  <c r="I324" i="1" a="1"/>
  <c r="I324" i="1" s="1"/>
  <c r="I323" i="1" a="1"/>
  <c r="I323" i="1" s="1"/>
  <c r="I322" i="1" a="1"/>
  <c r="I322" i="1" s="1"/>
  <c r="I321" i="1" a="1"/>
  <c r="I321" i="1" s="1"/>
  <c r="I320" i="1" a="1"/>
  <c r="I320" i="1" s="1"/>
  <c r="I319" i="1" a="1"/>
  <c r="I319" i="1" s="1"/>
  <c r="I318" i="1" a="1"/>
  <c r="I318" i="1" s="1"/>
  <c r="I317" i="1" a="1"/>
  <c r="I317" i="1" s="1"/>
  <c r="I316" i="1" a="1"/>
  <c r="I316" i="1" s="1"/>
  <c r="I315" i="1" a="1"/>
  <c r="I315" i="1" s="1"/>
  <c r="I314" i="1" a="1"/>
  <c r="I314" i="1" s="1"/>
  <c r="I313" i="1" a="1"/>
  <c r="I313" i="1" s="1"/>
  <c r="I312" i="1" a="1"/>
  <c r="I312" i="1" s="1"/>
  <c r="I311" i="1" a="1"/>
  <c r="I311" i="1" s="1"/>
  <c r="I310" i="1" a="1"/>
  <c r="I310" i="1" s="1"/>
  <c r="I309" i="1" a="1"/>
  <c r="I309" i="1" s="1"/>
  <c r="I308" i="1" a="1"/>
  <c r="I308" i="1" s="1"/>
  <c r="I307" i="1" a="1"/>
  <c r="I307" i="1" s="1"/>
  <c r="I306" i="1" a="1"/>
  <c r="I306" i="1" s="1"/>
  <c r="I305" i="1" a="1"/>
  <c r="I305" i="1" s="1"/>
  <c r="I302" i="1" a="1"/>
  <c r="I302" i="1" s="1"/>
  <c r="I301" i="1" a="1"/>
  <c r="I301" i="1" s="1"/>
  <c r="I300" i="1" a="1"/>
  <c r="I300" i="1" s="1"/>
  <c r="I299" i="1" a="1"/>
  <c r="I299" i="1" s="1"/>
  <c r="I298" i="1" a="1"/>
  <c r="I298" i="1" s="1"/>
  <c r="I297" i="1" a="1"/>
  <c r="I297" i="1" s="1"/>
  <c r="I296" i="1" a="1"/>
  <c r="I296" i="1" s="1"/>
  <c r="I295" i="1" a="1"/>
  <c r="I295" i="1" s="1"/>
  <c r="I294" i="1" a="1"/>
  <c r="I294" i="1" s="1"/>
  <c r="I293" i="1" a="1"/>
  <c r="I293" i="1" s="1"/>
  <c r="I292" i="1" a="1"/>
  <c r="I292" i="1" s="1"/>
  <c r="I291" i="1" a="1"/>
  <c r="I291" i="1" s="1"/>
  <c r="I290" i="1" a="1"/>
  <c r="I290" i="1" s="1"/>
  <c r="I289" i="1" a="1"/>
  <c r="I289" i="1" s="1"/>
  <c r="I288" i="1" a="1"/>
  <c r="I288" i="1" s="1"/>
  <c r="I287" i="1" a="1"/>
  <c r="I287" i="1" s="1"/>
  <c r="I286" i="1" a="1"/>
  <c r="I286" i="1" s="1"/>
  <c r="I285" i="1" a="1"/>
  <c r="I285" i="1" s="1"/>
  <c r="I284" i="1" a="1"/>
  <c r="I284" i="1" s="1"/>
  <c r="I283" i="1" a="1"/>
  <c r="I283" i="1" s="1"/>
  <c r="I282" i="1" a="1"/>
  <c r="I282" i="1" s="1"/>
  <c r="I281" i="1" a="1"/>
  <c r="I281" i="1" s="1"/>
  <c r="I280" i="1" a="1"/>
  <c r="I280" i="1" s="1"/>
  <c r="I279" i="1" a="1"/>
  <c r="I279" i="1" s="1"/>
  <c r="I278" i="1" a="1"/>
  <c r="I278" i="1" s="1"/>
  <c r="I277" i="1" a="1"/>
  <c r="I277" i="1" s="1"/>
  <c r="I276" i="1" a="1"/>
  <c r="I276" i="1" s="1"/>
  <c r="I275" i="1" a="1"/>
  <c r="I275" i="1" s="1"/>
  <c r="I274" i="1" a="1"/>
  <c r="I274" i="1" s="1"/>
  <c r="I273" i="1" a="1"/>
  <c r="I273" i="1" s="1"/>
  <c r="I272" i="1" a="1"/>
  <c r="I272" i="1" s="1"/>
  <c r="I271" i="1" a="1"/>
  <c r="I271" i="1" s="1"/>
  <c r="I270" i="1" a="1"/>
  <c r="I270" i="1" s="1"/>
  <c r="I269" i="1" a="1"/>
  <c r="I269" i="1" s="1"/>
  <c r="I268" i="1" a="1"/>
  <c r="I268" i="1" s="1"/>
  <c r="I267" i="1" a="1"/>
  <c r="I267" i="1" s="1"/>
  <c r="I266" i="1" a="1"/>
  <c r="I266" i="1" s="1"/>
  <c r="I265" i="1" a="1"/>
  <c r="I265" i="1" s="1"/>
  <c r="I264" i="1" a="1"/>
  <c r="I264" i="1" s="1"/>
  <c r="I263" i="1" a="1"/>
  <c r="I263" i="1" s="1"/>
  <c r="I262" i="1" a="1"/>
  <c r="I262" i="1" s="1"/>
  <c r="I261" i="1" a="1"/>
  <c r="I261" i="1" s="1"/>
  <c r="I260" i="1" a="1"/>
  <c r="I260" i="1" s="1"/>
  <c r="I259" i="1" a="1"/>
  <c r="I259" i="1" s="1"/>
  <c r="I258" i="1" a="1"/>
  <c r="I258" i="1" s="1"/>
  <c r="I257" i="1" a="1"/>
  <c r="I257" i="1" s="1"/>
  <c r="I256" i="1" a="1"/>
  <c r="I256" i="1" s="1"/>
  <c r="I255" i="1" a="1"/>
  <c r="I255" i="1" s="1"/>
  <c r="I254" i="1" a="1"/>
  <c r="I254" i="1" s="1"/>
  <c r="I253" i="1" a="1"/>
  <c r="I253" i="1" s="1"/>
  <c r="I252" i="1" a="1"/>
  <c r="I252" i="1" s="1"/>
  <c r="I251" i="1" a="1"/>
  <c r="I251" i="1" s="1"/>
  <c r="I250" i="1" a="1"/>
  <c r="I250" i="1" s="1"/>
  <c r="I249" i="1" a="1"/>
  <c r="I249" i="1" s="1"/>
  <c r="I248" i="1" a="1"/>
  <c r="I248" i="1" s="1"/>
  <c r="I247" i="1" a="1"/>
  <c r="I247" i="1" s="1"/>
  <c r="I246" i="1" a="1"/>
  <c r="I246" i="1" s="1"/>
  <c r="I245" i="1" a="1"/>
  <c r="I245" i="1" s="1"/>
  <c r="I244" i="1" a="1"/>
  <c r="I244" i="1" s="1"/>
  <c r="I243" i="1" a="1"/>
  <c r="I243" i="1" s="1"/>
  <c r="I242" i="1" a="1"/>
  <c r="I242" i="1" s="1"/>
  <c r="I241" i="1" a="1"/>
  <c r="I241" i="1" s="1"/>
  <c r="I240" i="1" a="1"/>
  <c r="I240" i="1" s="1"/>
  <c r="I239" i="1" a="1"/>
  <c r="I239" i="1" s="1"/>
  <c r="I238" i="1" a="1"/>
  <c r="I238" i="1" s="1"/>
  <c r="I237" i="1" a="1"/>
  <c r="I237" i="1" s="1"/>
  <c r="I236" i="1" a="1"/>
  <c r="I236" i="1" s="1"/>
  <c r="I235" i="1" a="1"/>
  <c r="I235" i="1" s="1"/>
  <c r="I234" i="1" a="1"/>
  <c r="I234" i="1" s="1"/>
  <c r="I233" i="1" a="1"/>
  <c r="I233" i="1" s="1"/>
  <c r="I232" i="1" a="1"/>
  <c r="I232" i="1" s="1"/>
  <c r="I231" i="1" a="1"/>
  <c r="I231" i="1" s="1"/>
  <c r="I230" i="1" a="1"/>
  <c r="I230" i="1" s="1"/>
  <c r="I229" i="1" a="1"/>
  <c r="I229" i="1" s="1"/>
  <c r="I228" i="1" a="1"/>
  <c r="I228" i="1" s="1"/>
  <c r="I227" i="1" a="1"/>
  <c r="I227" i="1" s="1"/>
  <c r="I226" i="1" a="1"/>
  <c r="I226" i="1" s="1"/>
  <c r="I225" i="1" a="1"/>
  <c r="I225" i="1" s="1"/>
  <c r="I224" i="1" a="1"/>
  <c r="I224" i="1" s="1"/>
  <c r="I223" i="1" a="1"/>
  <c r="I223" i="1" s="1"/>
  <c r="I222" i="1" a="1"/>
  <c r="I222" i="1" s="1"/>
  <c r="I221" i="1" a="1"/>
  <c r="I221" i="1" s="1"/>
  <c r="I220" i="1" a="1"/>
  <c r="I220" i="1" s="1"/>
  <c r="I219" i="1" a="1"/>
  <c r="I219" i="1" s="1"/>
  <c r="I218" i="1" a="1"/>
  <c r="I218" i="1" s="1"/>
  <c r="I217" i="1" a="1"/>
  <c r="I217" i="1" s="1"/>
  <c r="I216" i="1" a="1"/>
  <c r="I216" i="1" s="1"/>
  <c r="I215" i="1" a="1"/>
  <c r="I215" i="1" s="1"/>
  <c r="I214" i="1" a="1"/>
  <c r="I214" i="1" s="1"/>
  <c r="I213" i="1" a="1"/>
  <c r="I213" i="1" s="1"/>
  <c r="I212" i="1" a="1"/>
  <c r="I212" i="1" s="1"/>
  <c r="I211" i="1" a="1"/>
  <c r="I211" i="1" s="1"/>
  <c r="I210" i="1" a="1"/>
  <c r="I210" i="1" s="1"/>
  <c r="I209" i="1" a="1"/>
  <c r="I209" i="1" s="1"/>
  <c r="I208" i="1" a="1"/>
  <c r="I208" i="1" s="1"/>
  <c r="I207" i="1" a="1"/>
  <c r="I207" i="1" s="1"/>
  <c r="I206" i="1" a="1"/>
  <c r="I206" i="1" s="1"/>
  <c r="I205" i="1" a="1"/>
  <c r="I205" i="1" s="1"/>
  <c r="I204" i="1" a="1"/>
  <c r="I204" i="1" s="1"/>
  <c r="I203" i="1" a="1"/>
  <c r="I203" i="1" s="1"/>
  <c r="I202" i="1" a="1"/>
  <c r="I202" i="1" s="1"/>
  <c r="I201" i="1" a="1"/>
  <c r="I201" i="1" s="1"/>
  <c r="I200" i="1" a="1"/>
  <c r="I200" i="1" s="1"/>
  <c r="I199" i="1" a="1"/>
  <c r="I199" i="1" s="1"/>
  <c r="I198" i="1" a="1"/>
  <c r="I198" i="1" s="1"/>
  <c r="I197" i="1" a="1"/>
  <c r="I197" i="1" s="1"/>
  <c r="I196" i="1" a="1"/>
  <c r="I196" i="1" s="1"/>
  <c r="I195" i="1" a="1"/>
  <c r="I195" i="1" s="1"/>
  <c r="I194" i="1" a="1"/>
  <c r="I194" i="1" s="1"/>
  <c r="I193" i="1" a="1"/>
  <c r="I193" i="1" s="1"/>
  <c r="I192" i="1" a="1"/>
  <c r="I192" i="1" s="1"/>
  <c r="I191" i="1" a="1"/>
  <c r="I191" i="1" s="1"/>
  <c r="I190" i="1" a="1"/>
  <c r="I190" i="1" s="1"/>
  <c r="I189" i="1" a="1"/>
  <c r="I189" i="1" s="1"/>
  <c r="I188" i="1" a="1"/>
  <c r="I188" i="1" s="1"/>
  <c r="I187" i="1" a="1"/>
  <c r="I187" i="1" s="1"/>
  <c r="I186" i="1" a="1"/>
  <c r="I186" i="1" s="1"/>
  <c r="I185" i="1" a="1"/>
  <c r="I185" i="1" s="1"/>
  <c r="I184" i="1" a="1"/>
  <c r="I184" i="1" s="1"/>
  <c r="I183" i="1" a="1"/>
  <c r="I183" i="1" s="1"/>
  <c r="I182" i="1" a="1"/>
  <c r="I182" i="1" s="1"/>
  <c r="I181" i="1" a="1"/>
  <c r="I181" i="1" s="1"/>
  <c r="I180" i="1" a="1"/>
  <c r="I180" i="1" s="1"/>
  <c r="I179" i="1" a="1"/>
  <c r="I179" i="1" s="1"/>
  <c r="I178" i="1" a="1"/>
  <c r="I178" i="1" s="1"/>
  <c r="I177" i="1" a="1"/>
  <c r="I177" i="1" s="1"/>
  <c r="I176" i="1" a="1"/>
  <c r="I176" i="1" s="1"/>
  <c r="I175" i="1" a="1"/>
  <c r="I175" i="1" s="1"/>
  <c r="I174" i="1" a="1"/>
  <c r="I174" i="1" s="1"/>
  <c r="I173" i="1" a="1"/>
  <c r="I173" i="1" s="1"/>
  <c r="I172" i="1" a="1"/>
  <c r="I172" i="1" s="1"/>
  <c r="I171" i="1" a="1"/>
  <c r="I171" i="1" s="1"/>
  <c r="I170" i="1" a="1"/>
  <c r="I170" i="1" s="1"/>
  <c r="I169" i="1" a="1"/>
  <c r="I169" i="1" s="1"/>
  <c r="I168" i="1" a="1"/>
  <c r="I168" i="1" s="1"/>
  <c r="I167" i="1" a="1"/>
  <c r="I167" i="1" s="1"/>
  <c r="I166" i="1" a="1"/>
  <c r="I166" i="1" s="1"/>
  <c r="I165" i="1" a="1"/>
  <c r="I165" i="1" s="1"/>
  <c r="I164" i="1" a="1"/>
  <c r="I164" i="1" s="1"/>
  <c r="I163" i="1" a="1"/>
  <c r="I163" i="1" s="1"/>
  <c r="I162" i="1" a="1"/>
  <c r="I162" i="1" s="1"/>
  <c r="I161" i="1" a="1"/>
  <c r="I161" i="1" s="1"/>
  <c r="I160" i="1" a="1"/>
  <c r="I160" i="1" s="1"/>
  <c r="I159" i="1" a="1"/>
  <c r="I159" i="1" s="1"/>
  <c r="I158" i="1" a="1"/>
  <c r="I158" i="1" s="1"/>
  <c r="I157" i="1" a="1"/>
  <c r="I157" i="1" s="1"/>
  <c r="I156" i="1" a="1"/>
  <c r="I156" i="1" s="1"/>
  <c r="I155" i="1" a="1"/>
  <c r="I155" i="1" s="1"/>
  <c r="I154" i="1" a="1"/>
  <c r="I154" i="1" s="1"/>
  <c r="I153" i="1" a="1"/>
  <c r="I153" i="1" s="1"/>
  <c r="I152" i="1" a="1"/>
  <c r="I152" i="1" s="1"/>
  <c r="I151" i="1" a="1"/>
  <c r="I151" i="1" s="1"/>
  <c r="I150" i="1" a="1"/>
  <c r="I150" i="1" s="1"/>
  <c r="I149" i="1" a="1"/>
  <c r="I149" i="1" s="1"/>
  <c r="I148" i="1" a="1"/>
  <c r="I148" i="1" s="1"/>
  <c r="I147" i="1" a="1"/>
  <c r="I147" i="1" s="1"/>
  <c r="I146" i="1" a="1"/>
  <c r="I146" i="1" s="1"/>
  <c r="I145" i="1" a="1"/>
  <c r="I145" i="1" s="1"/>
  <c r="I144" i="1" a="1"/>
  <c r="I144" i="1" s="1"/>
  <c r="I143" i="1" a="1"/>
  <c r="I143" i="1" s="1"/>
  <c r="I142" i="1" a="1"/>
  <c r="I142" i="1" s="1"/>
  <c r="I141" i="1" a="1"/>
  <c r="I141" i="1" s="1"/>
  <c r="I140" i="1" a="1"/>
  <c r="I140" i="1" s="1"/>
  <c r="I139" i="1" a="1"/>
  <c r="I139" i="1" s="1"/>
  <c r="I138" i="1" a="1"/>
  <c r="I138" i="1" s="1"/>
  <c r="I137" i="1" a="1"/>
  <c r="I137" i="1" s="1"/>
  <c r="I136" i="1" a="1"/>
  <c r="I136" i="1" s="1"/>
  <c r="I135" i="1" a="1"/>
  <c r="I135" i="1" s="1"/>
  <c r="I134" i="1" a="1"/>
  <c r="I134" i="1" s="1"/>
  <c r="I133" i="1" a="1"/>
  <c r="I133" i="1" s="1"/>
  <c r="I132" i="1" a="1"/>
  <c r="I132" i="1" s="1"/>
  <c r="I131" i="1" a="1"/>
  <c r="I131" i="1" s="1"/>
  <c r="I130" i="1" a="1"/>
  <c r="I130" i="1" s="1"/>
  <c r="I129" i="1" a="1"/>
  <c r="I129" i="1" s="1"/>
  <c r="I128" i="1" a="1"/>
  <c r="I128" i="1" s="1"/>
  <c r="I127" i="1" a="1"/>
  <c r="I127" i="1" s="1"/>
  <c r="I126" i="1" a="1"/>
  <c r="I126" i="1" s="1"/>
  <c r="I125" i="1" a="1"/>
  <c r="I125" i="1" s="1"/>
  <c r="I124" i="1" a="1"/>
  <c r="I124" i="1" s="1"/>
  <c r="I123" i="1" a="1"/>
  <c r="I123" i="1" s="1"/>
  <c r="I122" i="1" a="1"/>
  <c r="I122" i="1" s="1"/>
  <c r="I121" i="1" a="1"/>
  <c r="I121" i="1" s="1"/>
  <c r="I120" i="1" a="1"/>
  <c r="I120" i="1" s="1"/>
  <c r="I119" i="1" a="1"/>
  <c r="I119" i="1" s="1"/>
  <c r="I118" i="1" a="1"/>
  <c r="I118" i="1" s="1"/>
  <c r="I117" i="1" a="1"/>
  <c r="I117" i="1" s="1"/>
  <c r="I116" i="1" a="1"/>
  <c r="I116" i="1" s="1"/>
  <c r="I115" i="1" a="1"/>
  <c r="I115" i="1" s="1"/>
  <c r="I114" i="1" a="1"/>
  <c r="I114" i="1" s="1"/>
  <c r="I113" i="1" a="1"/>
  <c r="I113" i="1" s="1"/>
  <c r="I112" i="1" a="1"/>
  <c r="I112" i="1" s="1"/>
  <c r="I111" i="1" a="1"/>
  <c r="I111" i="1" s="1"/>
  <c r="I110" i="1" a="1"/>
  <c r="I110" i="1" s="1"/>
  <c r="I109" i="1" a="1"/>
  <c r="I109" i="1" s="1"/>
  <c r="I108" i="1" a="1"/>
  <c r="I108" i="1" s="1"/>
  <c r="I107" i="1" a="1"/>
  <c r="I107" i="1" s="1"/>
  <c r="I106" i="1" a="1"/>
  <c r="I106" i="1" s="1"/>
  <c r="I105" i="1" a="1"/>
  <c r="I105" i="1" s="1"/>
  <c r="I104" i="1" a="1"/>
  <c r="I104" i="1" s="1"/>
  <c r="I103" i="1" a="1"/>
  <c r="I103" i="1" s="1"/>
  <c r="I102" i="1" a="1"/>
  <c r="I102" i="1" s="1"/>
  <c r="I101" i="1" a="1"/>
  <c r="I101" i="1" s="1"/>
  <c r="I100" i="1" a="1"/>
  <c r="I100" i="1" s="1"/>
  <c r="I99" i="1" a="1"/>
  <c r="I99" i="1" s="1"/>
  <c r="I98" i="1" a="1"/>
  <c r="I98" i="1" s="1"/>
  <c r="I97" i="1" a="1"/>
  <c r="I97" i="1" s="1"/>
  <c r="I96" i="1" a="1"/>
  <c r="I96" i="1" s="1"/>
  <c r="I95" i="1" a="1"/>
  <c r="I95" i="1" s="1"/>
  <c r="I94" i="1" a="1"/>
  <c r="I94" i="1" s="1"/>
  <c r="I93" i="1" a="1"/>
  <c r="I93" i="1" s="1"/>
  <c r="I92" i="1" a="1"/>
  <c r="I92" i="1" s="1"/>
  <c r="I91" i="1" a="1"/>
  <c r="I91" i="1" s="1"/>
  <c r="I90" i="1" a="1"/>
  <c r="I90" i="1" s="1"/>
  <c r="I89" i="1" a="1"/>
  <c r="I89" i="1" s="1"/>
  <c r="I88" i="1" a="1"/>
  <c r="I88" i="1" s="1"/>
  <c r="I87" i="1" a="1"/>
  <c r="I87" i="1" s="1"/>
  <c r="I86" i="1" a="1"/>
  <c r="I86" i="1" s="1"/>
  <c r="I85" i="1" a="1"/>
  <c r="I85" i="1" s="1"/>
  <c r="I84" i="1" a="1"/>
  <c r="I84" i="1" s="1"/>
  <c r="I83" i="1" a="1"/>
  <c r="I83" i="1" s="1"/>
  <c r="I82" i="1" a="1"/>
  <c r="I82" i="1" s="1"/>
  <c r="I81" i="1" a="1"/>
  <c r="I81" i="1" s="1"/>
  <c r="I80" i="1" a="1"/>
  <c r="I80" i="1" s="1"/>
  <c r="I79" i="1" a="1"/>
  <c r="I79" i="1" s="1"/>
  <c r="I78" i="1" a="1"/>
  <c r="I78" i="1" s="1"/>
  <c r="I77" i="1" a="1"/>
  <c r="I77" i="1" s="1"/>
  <c r="I76" i="1" a="1"/>
  <c r="I76" i="1" s="1"/>
  <c r="I75" i="1" a="1"/>
  <c r="I75" i="1" s="1"/>
  <c r="I74" i="1" a="1"/>
  <c r="I74" i="1" s="1"/>
  <c r="I73" i="1" a="1"/>
  <c r="I73" i="1" s="1"/>
  <c r="I72" i="1" a="1"/>
  <c r="I72" i="1" s="1"/>
  <c r="I71" i="1" a="1"/>
  <c r="I71" i="1" s="1"/>
  <c r="I70" i="1" a="1"/>
  <c r="I70" i="1" s="1"/>
  <c r="I69" i="1" a="1"/>
  <c r="I69" i="1" s="1"/>
  <c r="I68" i="1" a="1"/>
  <c r="I68" i="1" s="1"/>
  <c r="I67" i="1" a="1"/>
  <c r="I67" i="1" s="1"/>
  <c r="I66" i="1" a="1"/>
  <c r="I66" i="1" s="1"/>
  <c r="I65" i="1" a="1"/>
  <c r="I65" i="1" s="1"/>
  <c r="I64" i="1" a="1"/>
  <c r="I64" i="1" s="1"/>
  <c r="I63" i="1" a="1"/>
  <c r="I63" i="1" s="1"/>
  <c r="I62" i="1" a="1"/>
  <c r="I62" i="1" s="1"/>
  <c r="I61" i="1" a="1"/>
  <c r="I61" i="1" s="1"/>
  <c r="I60" i="1" a="1"/>
  <c r="I60" i="1" s="1"/>
  <c r="I59" i="1" a="1"/>
  <c r="I59" i="1" s="1"/>
  <c r="I58" i="1" a="1"/>
  <c r="I58" i="1" s="1"/>
  <c r="I57" i="1" a="1"/>
  <c r="I57" i="1" s="1"/>
  <c r="I56" i="1" a="1"/>
  <c r="I56" i="1" s="1"/>
  <c r="I55" i="1" a="1"/>
  <c r="I55" i="1" s="1"/>
  <c r="I54" i="1" a="1"/>
  <c r="I54" i="1" s="1"/>
  <c r="I53" i="1" a="1"/>
  <c r="I53" i="1" s="1"/>
  <c r="I52" i="1" a="1"/>
  <c r="I52" i="1" s="1"/>
  <c r="I51" i="1" a="1"/>
  <c r="I51" i="1" s="1"/>
  <c r="I50" i="1" a="1"/>
  <c r="I50" i="1" s="1"/>
  <c r="I49" i="1" a="1"/>
  <c r="I49" i="1" s="1"/>
  <c r="I48" i="1" a="1"/>
  <c r="I48" i="1" s="1"/>
  <c r="I47" i="1" a="1"/>
  <c r="I47" i="1" s="1"/>
  <c r="I46" i="1" a="1"/>
  <c r="I46" i="1" s="1"/>
  <c r="I45" i="1" a="1"/>
  <c r="I45" i="1" s="1"/>
  <c r="I44" i="1" a="1"/>
  <c r="I44" i="1" s="1"/>
  <c r="I43" i="1" a="1"/>
  <c r="I43" i="1" s="1"/>
  <c r="I42" i="1" a="1"/>
  <c r="I42" i="1" s="1"/>
  <c r="I41" i="1" a="1"/>
  <c r="I41" i="1" s="1"/>
  <c r="I40" i="1" a="1"/>
  <c r="I40" i="1" s="1"/>
  <c r="I39" i="1" a="1"/>
  <c r="I39" i="1" s="1"/>
  <c r="I38" i="1" a="1"/>
  <c r="I38" i="1" s="1"/>
  <c r="I37" i="1" a="1"/>
  <c r="I37" i="1" s="1"/>
  <c r="I36" i="1" a="1"/>
  <c r="I36" i="1" s="1"/>
  <c r="I35" i="1" a="1"/>
  <c r="I35" i="1" s="1"/>
  <c r="I34" i="1" a="1"/>
  <c r="I34" i="1" s="1"/>
  <c r="I33" i="1" a="1"/>
  <c r="I33" i="1" s="1"/>
  <c r="I32" i="1" a="1"/>
  <c r="I32" i="1" s="1"/>
  <c r="I31" i="1" a="1"/>
  <c r="I31" i="1" s="1"/>
  <c r="I30" i="1" a="1"/>
  <c r="I30" i="1" s="1"/>
  <c r="I29" i="1" a="1"/>
  <c r="I29" i="1" s="1"/>
  <c r="I28" i="1" a="1"/>
  <c r="I28" i="1" s="1"/>
  <c r="I27" i="1" a="1"/>
  <c r="I27" i="1" s="1"/>
  <c r="I26" i="1" a="1"/>
  <c r="I26" i="1" s="1"/>
  <c r="I25" i="1" a="1"/>
  <c r="I25" i="1" s="1"/>
  <c r="I24" i="1" a="1"/>
  <c r="I24" i="1" s="1"/>
  <c r="I23" i="1" a="1"/>
  <c r="I23" i="1" s="1"/>
  <c r="I22" i="1" a="1"/>
  <c r="I22" i="1" s="1"/>
  <c r="I21" i="1" a="1"/>
  <c r="I21" i="1" s="1"/>
  <c r="I20" i="1" a="1"/>
  <c r="I20" i="1" s="1"/>
  <c r="I19" i="1" a="1"/>
  <c r="I19" i="1" s="1"/>
  <c r="I18" i="1" a="1"/>
  <c r="I18" i="1" s="1"/>
  <c r="I17" i="1" a="1"/>
  <c r="I17" i="1" s="1"/>
  <c r="I16" i="1" a="1"/>
  <c r="I16" i="1" s="1"/>
  <c r="I15" i="1" a="1"/>
  <c r="I15" i="1" s="1"/>
  <c r="I14" i="1" a="1"/>
  <c r="I14" i="1" s="1"/>
  <c r="I13" i="1" a="1"/>
  <c r="I13" i="1" s="1"/>
  <c r="I12" i="1" a="1"/>
  <c r="I12" i="1" s="1"/>
  <c r="I11" i="1" a="1"/>
  <c r="I11" i="1" s="1"/>
  <c r="I10" i="1" a="1"/>
  <c r="I10" i="1" s="1"/>
  <c r="I9" i="1" a="1"/>
  <c r="I9" i="1" s="1"/>
  <c r="I8" i="1" a="1"/>
  <c r="I8" i="1" s="1"/>
  <c r="I7" i="1" a="1"/>
  <c r="I7" i="1" s="1"/>
  <c r="I6" i="1" a="1"/>
  <c r="I6" i="1" s="1"/>
  <c r="I5" i="1"/>
  <c r="I5" i="3"/>
  <c r="I5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<sst xmlns="http://schemas.openxmlformats.org/spreadsheetml/2006/main" count="2930" uniqueCount="995">
  <si>
    <t>Wet Marine and Transportation Tax</t>
  </si>
  <si>
    <t>Corporate Tax Credit</t>
  </si>
  <si>
    <t>Less Installments paid 1st Quarter</t>
  </si>
  <si>
    <t>Less Installments paid 2nd Quarter</t>
  </si>
  <si>
    <t>Less Installments paid 3rd Quarter</t>
  </si>
  <si>
    <t>Net Tax Due or Overpayment</t>
  </si>
  <si>
    <t>Penalty</t>
  </si>
  <si>
    <t>Interest</t>
  </si>
  <si>
    <t>Amount Due With This Return</t>
  </si>
  <si>
    <t>Overpayment to be refunded with original</t>
  </si>
  <si>
    <t>State Fire Marshal Regulatory Assessment</t>
  </si>
  <si>
    <t>Municipal Police Officers' Retirement Trust Fund</t>
  </si>
  <si>
    <t>Property/Casualty/Miscellaneous</t>
  </si>
  <si>
    <t>Premium Tax Savings Derived and Credited to the Holders</t>
  </si>
  <si>
    <t>Page 1</t>
  </si>
  <si>
    <t>Authorized officer's first name</t>
  </si>
  <si>
    <t>Authorized officer's name suffix</t>
  </si>
  <si>
    <t>Authorized officer's last name</t>
  </si>
  <si>
    <t>Authorized officer's middle initial</t>
  </si>
  <si>
    <t>Authorized officer's title</t>
  </si>
  <si>
    <t>Page 2</t>
  </si>
  <si>
    <t>Ending of tax year</t>
  </si>
  <si>
    <t>Name of corporation filing the return</t>
  </si>
  <si>
    <t>BusinessNameType</t>
  </si>
  <si>
    <t>FEIN of corporation filing the return</t>
  </si>
  <si>
    <t>Affiliated Group</t>
  </si>
  <si>
    <t>DepartmentAddressDatabase</t>
  </si>
  <si>
    <t>SoftwareCompanyDatabase</t>
  </si>
  <si>
    <t>OriginalReturn</t>
  </si>
  <si>
    <t>AmendedReturn</t>
  </si>
  <si>
    <t>FinalReturn</t>
  </si>
  <si>
    <t>AmendedReason</t>
  </si>
  <si>
    <t>Mailing Address of Preparer - Line 1</t>
  </si>
  <si>
    <t>Mailing Address of Preparer - Line 2</t>
  </si>
  <si>
    <t>Mailing Address of Preparer - City</t>
  </si>
  <si>
    <t>Mailing Address of Preparer - State</t>
  </si>
  <si>
    <t>Mailing Address of Preparer - Zip Code</t>
  </si>
  <si>
    <t>Date preparer signed</t>
  </si>
  <si>
    <t>Preparer's FEIN</t>
  </si>
  <si>
    <t>Preparer's FirmName</t>
  </si>
  <si>
    <t>Preparer's PreparerName</t>
  </si>
  <si>
    <t>Checked if the preparer is self-employed</t>
  </si>
  <si>
    <t>Preparer's PTIN</t>
  </si>
  <si>
    <t>New Market Tax Credit</t>
  </si>
  <si>
    <t>Firefighter's Pension Trust Fund Credit</t>
  </si>
  <si>
    <t>Municipal Police Officer's Retirement Trust Fund Credit</t>
  </si>
  <si>
    <t>Salary Tax Credit</t>
  </si>
  <si>
    <t>Community Contribution Credit</t>
  </si>
  <si>
    <t>Child Care Tax Credits</t>
  </si>
  <si>
    <t>Less: Corporate Income and Emergency Excise Tax Paid</t>
  </si>
  <si>
    <t>Total</t>
  </si>
  <si>
    <t>Eligible Florida Salaries</t>
  </si>
  <si>
    <t>Salary Credit</t>
  </si>
  <si>
    <t>Eligible Net Corporate Income Tax and Emergency Excise Tax</t>
  </si>
  <si>
    <t>Premium Tax Due After Deductions</t>
  </si>
  <si>
    <t>Total Administrative Assessment Credit</t>
  </si>
  <si>
    <t>Total FLAHIGA Credit</t>
  </si>
  <si>
    <t>Surcharge Due</t>
  </si>
  <si>
    <t>Municipality Code</t>
  </si>
  <si>
    <t>Total Taxable Premiums</t>
  </si>
  <si>
    <t>Net Premium Tax Due</t>
  </si>
  <si>
    <t>Annual License Tax and Certificate of Authority</t>
  </si>
  <si>
    <t>Other Taxes and Fees</t>
  </si>
  <si>
    <t>Retaliatory Tax Due</t>
  </si>
  <si>
    <t>80% of Salary Tax Credit Taken</t>
  </si>
  <si>
    <t>Fire Marshal Taxes</t>
  </si>
  <si>
    <t>Annual and Quarterly Statement Filing Fees</t>
  </si>
  <si>
    <t>Net Tax Due</t>
  </si>
  <si>
    <t>Less: Net Losses Paid</t>
  </si>
  <si>
    <t>Sch. I, Line 01</t>
  </si>
  <si>
    <t>Sch. I, Line 01a</t>
  </si>
  <si>
    <t>Sch. I, Line 01b</t>
  </si>
  <si>
    <t>Sch. I, Line 01c</t>
  </si>
  <si>
    <t xml:space="preserve">Sch. I, Line 02 </t>
  </si>
  <si>
    <t>Sch. I, Line 02a</t>
  </si>
  <si>
    <t>Sch. I, Line 02b</t>
  </si>
  <si>
    <t>Sch. I, Line 02c</t>
  </si>
  <si>
    <t>Sch. I, Line 03</t>
  </si>
  <si>
    <t>Sch. III, Line 02</t>
  </si>
  <si>
    <t>Sch. III, Line 03</t>
  </si>
  <si>
    <t>Sch. V, Line 03</t>
  </si>
  <si>
    <t>Sch. V, Line 09</t>
  </si>
  <si>
    <t>Sch. X, Line 14</t>
  </si>
  <si>
    <t>Sch. X, Line 15</t>
  </si>
  <si>
    <t>Sch. X, Line 16</t>
  </si>
  <si>
    <t>Sch. X, Line 17</t>
  </si>
  <si>
    <t>Sch. X, Line 18</t>
  </si>
  <si>
    <t>Sch. VII,A</t>
  </si>
  <si>
    <t>Sch. VII,B</t>
  </si>
  <si>
    <t>Sch. VII,C</t>
  </si>
  <si>
    <t>Sch. VII,D</t>
  </si>
  <si>
    <t>Sch. VII,E</t>
  </si>
  <si>
    <t>Field Description</t>
  </si>
  <si>
    <t>X Path</t>
  </si>
  <si>
    <t>Length</t>
  </si>
  <si>
    <t>Notes/Comments</t>
  </si>
  <si>
    <t>Payment</t>
  </si>
  <si>
    <t>Payment Method</t>
  </si>
  <si>
    <t>Bank's ACH Routing Number</t>
  </si>
  <si>
    <t>RoutingTransitNumber</t>
  </si>
  <si>
    <t>ACH Account Number</t>
  </si>
  <si>
    <t>Account Type</t>
  </si>
  <si>
    <t>Payment Amount</t>
  </si>
  <si>
    <t>Settlement Date</t>
  </si>
  <si>
    <t>Must be at least 1 day greater than today. Can't be a holiday, weekend, or greater than 29 days in the future.</t>
  </si>
  <si>
    <t>Sch. XIV, Line 01</t>
  </si>
  <si>
    <t>Sch. XIV, Line 02</t>
  </si>
  <si>
    <t>Sch. XIV, Line 03</t>
  </si>
  <si>
    <t>Sch. XIV, Line 04</t>
  </si>
  <si>
    <t>Sch. XIV, Line 05</t>
  </si>
  <si>
    <t>Sch. XIV, Line 06</t>
  </si>
  <si>
    <t>Sch. XIV, Line 07</t>
  </si>
  <si>
    <t>Sch. XIV, Line 08</t>
  </si>
  <si>
    <t>Sch. XIV, Line 09</t>
  </si>
  <si>
    <t>Sch. XIV, Line 10</t>
  </si>
  <si>
    <t>Sch. XIV, Line 11</t>
  </si>
  <si>
    <t>Sch. XIV, Line 12</t>
  </si>
  <si>
    <t>Sch. XIV, Line 13</t>
  </si>
  <si>
    <t>Sch. XIV, Line 14</t>
  </si>
  <si>
    <t>Developer Name</t>
  </si>
  <si>
    <t>Developer Id</t>
  </si>
  <si>
    <t>Line 1</t>
  </si>
  <si>
    <t>Florida Business page from the Florida Annual Statement PDF</t>
  </si>
  <si>
    <t>FASBP</t>
  </si>
  <si>
    <t xml:space="preserve">Worksheet - Include a reconciliation if taxable premiums on Schedule I differ from Annual Statement total premiums. </t>
  </si>
  <si>
    <t>FASWS</t>
  </si>
  <si>
    <t>Line 3</t>
  </si>
  <si>
    <t>Line 5</t>
  </si>
  <si>
    <t>F1120</t>
  </si>
  <si>
    <t>CITCB</t>
  </si>
  <si>
    <t>FLAHIGA Certificates</t>
  </si>
  <si>
    <t>FHIGA</t>
  </si>
  <si>
    <t>COCAL</t>
  </si>
  <si>
    <t>Line 4</t>
  </si>
  <si>
    <t>Line 6</t>
  </si>
  <si>
    <t>LMGAS</t>
  </si>
  <si>
    <t>ASCGC</t>
  </si>
  <si>
    <t>SCSAB</t>
  </si>
  <si>
    <t>EZTSC</t>
  </si>
  <si>
    <t>Certificate of contribution for each SFO (Non-profit Scholarship Funding)</t>
  </si>
  <si>
    <t>SFOCC</t>
  </si>
  <si>
    <t>CAPCO</t>
  </si>
  <si>
    <t>CAPCR</t>
  </si>
  <si>
    <t>CCCAL</t>
  </si>
  <si>
    <t>Certification received from the Office of Tourism, Trade &amp; Economic Development</t>
  </si>
  <si>
    <t>COTTE</t>
  </si>
  <si>
    <t>PFRQP</t>
  </si>
  <si>
    <t>State of incorporation's Insurance Premium Tax Return</t>
  </si>
  <si>
    <t>SIPTR</t>
  </si>
  <si>
    <t>State of incorporation's Insurance Premium Tax Work Sheet</t>
  </si>
  <si>
    <t>SIPTW</t>
  </si>
  <si>
    <t>EZPSC</t>
  </si>
  <si>
    <t>FIGA Certificates or schedule of computation</t>
  </si>
  <si>
    <t>FIGAC</t>
  </si>
  <si>
    <t>FIGAS</t>
  </si>
  <si>
    <t>OTFSE</t>
  </si>
  <si>
    <t>Line 2A</t>
  </si>
  <si>
    <t>Line 2B</t>
  </si>
  <si>
    <t>Line 2C</t>
  </si>
  <si>
    <t>Line 2D</t>
  </si>
  <si>
    <t>Residential Policies Subject to Surcharge</t>
  </si>
  <si>
    <t>Filing Fee</t>
  </si>
  <si>
    <t>Premium tax payable</t>
  </si>
  <si>
    <t>E01</t>
  </si>
  <si>
    <t>E02</t>
  </si>
  <si>
    <t>E04</t>
  </si>
  <si>
    <t>Unable to process payment</t>
  </si>
  <si>
    <t>E05</t>
  </si>
  <si>
    <t>E07</t>
  </si>
  <si>
    <t>E09</t>
  </si>
  <si>
    <t>Settlement date is outside of acceptable submission window</t>
  </si>
  <si>
    <t>X01</t>
  </si>
  <si>
    <t>Description</t>
  </si>
  <si>
    <t>Sch. I, Line 03a</t>
  </si>
  <si>
    <t>Sch. I, Line 03b</t>
  </si>
  <si>
    <t>Sch. I, Line 03c</t>
  </si>
  <si>
    <t>Accident and Health</t>
  </si>
  <si>
    <t>Certification for New Market Tax Credit, received from the Dept. of Economic Opportunity.</t>
  </si>
  <si>
    <t>CNMTC</t>
  </si>
  <si>
    <t>Req</t>
  </si>
  <si>
    <t>Opt</t>
  </si>
  <si>
    <t>Account Holder</t>
  </si>
  <si>
    <t>Payment Identifier</t>
  </si>
  <si>
    <t>Total Surcharge Due</t>
  </si>
  <si>
    <t>Cond</t>
  </si>
  <si>
    <t>ACH checking = "1"; ACH savings = "2"</t>
  </si>
  <si>
    <t>Corporate/business = "1"; personal = "2"</t>
  </si>
  <si>
    <t>Total Premium Tax Due</t>
  </si>
  <si>
    <t>Life</t>
  </si>
  <si>
    <t>Eligible Net Corporate Income Tax</t>
  </si>
  <si>
    <t>State Farm Marshal Tax Due</t>
  </si>
  <si>
    <t>Additional Premiums Subject to Surcharge</t>
  </si>
  <si>
    <t>Net Premiums</t>
  </si>
  <si>
    <t>FEIN not on file</t>
  </si>
  <si>
    <t>Sch. I, Line 08</t>
  </si>
  <si>
    <t>Worker's Compensation Administrative Assessment</t>
  </si>
  <si>
    <t>F-1120  (page 1 only)  For CIT consolidated, attach parent company F-1120.</t>
  </si>
  <si>
    <t>Computation by State for Agents' Fees (optional)</t>
  </si>
  <si>
    <t>Schedule and explanation for line 12 (other taxes and fees)</t>
  </si>
  <si>
    <t>EIN</t>
  </si>
  <si>
    <t>String20</t>
  </si>
  <si>
    <t>String50</t>
  </si>
  <si>
    <t>StreetAddress</t>
  </si>
  <si>
    <t>Text</t>
  </si>
  <si>
    <t>Country</t>
  </si>
  <si>
    <t>Not used.</t>
  </si>
  <si>
    <t>City</t>
  </si>
  <si>
    <t>ZIPCode</t>
  </si>
  <si>
    <t>Date</t>
  </si>
  <si>
    <t>Mailing Address of Preparer</t>
  </si>
  <si>
    <t>BusinessNameLine1</t>
  </si>
  <si>
    <t>BusinessNameLine2</t>
  </si>
  <si>
    <t>PersonTitle</t>
  </si>
  <si>
    <t>Checkbox</t>
  </si>
  <si>
    <t>Enumerated list.</t>
  </si>
  <si>
    <t>string</t>
  </si>
  <si>
    <t>Explanation</t>
  </si>
  <si>
    <t>Amount</t>
  </si>
  <si>
    <t>String64</t>
  </si>
  <si>
    <t>Bank's Name</t>
  </si>
  <si>
    <t>Account Holder Name</t>
  </si>
  <si>
    <t>Attachment</t>
  </si>
  <si>
    <t>Enumerated list. Should be unique values.</t>
  </si>
  <si>
    <t>Sch. XII-A</t>
  </si>
  <si>
    <t>State</t>
  </si>
  <si>
    <t>ZipCode</t>
  </si>
  <si>
    <t>PersonName</t>
  </si>
  <si>
    <t>PhoneNumber</t>
  </si>
  <si>
    <t>GenerationalNameSuffix</t>
  </si>
  <si>
    <t>PTIN</t>
  </si>
  <si>
    <t>Percentage</t>
  </si>
  <si>
    <t>PaymentMethod</t>
  </si>
  <si>
    <t>BankAccountNumber</t>
  </si>
  <si>
    <t>BankAccount</t>
  </si>
  <si>
    <t>BankAccountHolder</t>
  </si>
  <si>
    <t>Firefighters' Pension Trust Fund Credit</t>
  </si>
  <si>
    <t>Assessable Mutual Insurance (Tax Due)</t>
  </si>
  <si>
    <t>Medical Malpractice Self-Insurance (Tax Due)</t>
  </si>
  <si>
    <t>Public Housing Authorities Self-Insurance Funds (Tax Due)</t>
  </si>
  <si>
    <t>Total Credits Against the Tax</t>
  </si>
  <si>
    <t>Accident and Health - Total Taxable Premiums</t>
  </si>
  <si>
    <t>Accident and Health - Tax Due</t>
  </si>
  <si>
    <t>Accident and Health - Less: Excluded Premiums</t>
  </si>
  <si>
    <t>Accident and Health - Plus: Additional Taxable Premiums</t>
  </si>
  <si>
    <t>Life - Tax Due</t>
  </si>
  <si>
    <t>Life - Total Taxable Premiums</t>
  </si>
  <si>
    <t>Life - Less: Excluded Premiums</t>
  </si>
  <si>
    <t>Life - Plus: Additional Taxable Premiums</t>
  </si>
  <si>
    <t>Property/Casualty/Miscellaneous - Tax Due</t>
  </si>
  <si>
    <t>Corporation Not-for-Profit Self-Insurance Funds (Tax Due)</t>
  </si>
  <si>
    <t>Property/Casualty/Miscellaneous - Plus: Additional Taxable Premiums</t>
  </si>
  <si>
    <t>Property/Casualty/Miscellaneous - Less: Excluded Premiums</t>
  </si>
  <si>
    <t>Property/Casualty/Miscellaneous - Total Taxable Premiums</t>
  </si>
  <si>
    <t>Total Annuity Premium Due</t>
  </si>
  <si>
    <t>Annuity Premiums (Tax Due)</t>
  </si>
  <si>
    <t>Annuity Premiums (Total Premiums)</t>
  </si>
  <si>
    <t>Medical Malpractice Self-Insurance (Total Premiums)</t>
  </si>
  <si>
    <t>Corporation Not-for-Profit Self-Insurance Funds (Total Premiums)</t>
  </si>
  <si>
    <t>Sch. II, Line 02</t>
  </si>
  <si>
    <t>Public Housing Authorities Self-Insurance Funds (Total Premiums)</t>
  </si>
  <si>
    <t>Prepaid Limited Health Service Organizations (Total Premiums)</t>
  </si>
  <si>
    <t>Prepaid Limited Health Service Organizations (Tax Due)</t>
  </si>
  <si>
    <t>Group Self-Insurance Funds (Tax Due)</t>
  </si>
  <si>
    <t>Group Self-Insurance Funds (Total Premiums)</t>
  </si>
  <si>
    <t>Commercial Self-Insurance Funds (Tax Due)</t>
  </si>
  <si>
    <t>Commercial Self-Insurance Funds (Total Premiums)</t>
  </si>
  <si>
    <t>(Commercial) Policies Subject to Surcharge</t>
  </si>
  <si>
    <t>(Residential) Policies Subject to Surcharge</t>
  </si>
  <si>
    <t>Sch. XVI, Line B</t>
  </si>
  <si>
    <t>Sch. XVI</t>
  </si>
  <si>
    <t>Sch. XVI, Line A</t>
  </si>
  <si>
    <t>Sch. XIII</t>
  </si>
  <si>
    <t>State of Florida = "A"; State of Incorporation = "B"</t>
  </si>
  <si>
    <t>Total Corporate Income Tax</t>
  </si>
  <si>
    <t>Enterprise Zone Portion of 20% of Salary Credit Taken</t>
  </si>
  <si>
    <t>Firefighters' Pension Trust Fund</t>
  </si>
  <si>
    <t>Florida Insurance Guaranty Association</t>
  </si>
  <si>
    <t>Agents' Fee</t>
  </si>
  <si>
    <t>Workers' Compensation Credit</t>
  </si>
  <si>
    <t>Sch. XVII, Line 01</t>
  </si>
  <si>
    <t>Total payment due from FLAHIGA refunds</t>
  </si>
  <si>
    <t>Filling Fees</t>
  </si>
  <si>
    <t>Commercial Allied Lines (Total Premiums)</t>
  </si>
  <si>
    <t>Commercial Allied Lines (Tax Rate)</t>
  </si>
  <si>
    <t>Commercial Allied Lines (Taxable Premiums)</t>
  </si>
  <si>
    <t>Commercial Multiple Peril (Total Premiums)</t>
  </si>
  <si>
    <t>Commercial Multiple Peril (Tax Rate)</t>
  </si>
  <si>
    <t>Commercial Multiple Peril (Taxable Premiums)</t>
  </si>
  <si>
    <t>Commercial Multiple Peril - Rental Condo Units (Total Premiums)</t>
  </si>
  <si>
    <t>Commercial Multiple Peril - Rental Condo Units (Tax Rate)</t>
  </si>
  <si>
    <t>Commercial Multiple Peril - Rental Condo Units (Taxable Premiums)</t>
  </si>
  <si>
    <t>Crop (Total Premiums)</t>
  </si>
  <si>
    <t>Crop (Tax Rate)</t>
  </si>
  <si>
    <t>Crop (Taxable Premiums)</t>
  </si>
  <si>
    <t>Earthquake (Total Premiums)</t>
  </si>
  <si>
    <t>Earthquake (Tax Rate)</t>
  </si>
  <si>
    <t>Earthquake (Taxable Premiums)</t>
  </si>
  <si>
    <t>Farmowners Multiple Peril (Total Premiums)</t>
  </si>
  <si>
    <t>Farmowners Multiple Peril (Taxable Premiums)</t>
  </si>
  <si>
    <t>Farmowners Multiple Peril (Tax Rate)</t>
  </si>
  <si>
    <t>Fire - Commercial (Total Premiums)</t>
  </si>
  <si>
    <t>Fire - Commercial (Tax Rate)</t>
  </si>
  <si>
    <t>Fire - Commercial (Taxable Premiums)</t>
  </si>
  <si>
    <t>Fire - Residential (Total Premiums)</t>
  </si>
  <si>
    <t>Fire - Residential (Tax Rate)</t>
  </si>
  <si>
    <t>Fire - Residential (Taxable Premiums)</t>
  </si>
  <si>
    <t>Homeowners Multiple Peril (Total Premiums)</t>
  </si>
  <si>
    <t>Homeowners Multiple Peril (Tax Rate)</t>
  </si>
  <si>
    <t>Homeowners Multiple Peril (Taxable Premiums)</t>
  </si>
  <si>
    <t>Inland Marine (Total Premiums)</t>
  </si>
  <si>
    <t>Inland Marine (Tax Rate)</t>
  </si>
  <si>
    <t>Inland Marine (Taxable Premiums)</t>
  </si>
  <si>
    <t>Ocean Marine (Total Premiums)</t>
  </si>
  <si>
    <t>Ocean Marine (Tax Rate)</t>
  </si>
  <si>
    <t>Ocean Marine (Taxable Premiums)</t>
  </si>
  <si>
    <t>Other (Total Premiums)</t>
  </si>
  <si>
    <t>Other (Tax Rate)</t>
  </si>
  <si>
    <t>Other (Taxable Premiums)</t>
  </si>
  <si>
    <t>Residential Allied Lines (Total Premiums)</t>
  </si>
  <si>
    <t>Residential Allied Lines (Tax Rate)</t>
  </si>
  <si>
    <t>Residential Allied Lines (Taxable Premiums)</t>
  </si>
  <si>
    <t>Total Premiums Subject to Surcharge</t>
  </si>
  <si>
    <t>Sch. XI, Line 04</t>
  </si>
  <si>
    <t>Sch. XI, Line 02</t>
  </si>
  <si>
    <t>Sch. XI, Line 01</t>
  </si>
  <si>
    <t>Sch. XI, Line 08</t>
  </si>
  <si>
    <t>Workers' Compensation Premiums Written</t>
  </si>
  <si>
    <t>Req'd</t>
  </si>
  <si>
    <t>Commercial Policies Subject to Surcharge</t>
  </si>
  <si>
    <t>Line Number(s)</t>
  </si>
  <si>
    <t>Total Installment Payments</t>
  </si>
  <si>
    <t>Amended Amount</t>
  </si>
  <si>
    <t>Refunded Amount</t>
  </si>
  <si>
    <t>Certified Capital Company (CAPCO) Credit</t>
  </si>
  <si>
    <t>Department address database</t>
  </si>
  <si>
    <t>Software company database</t>
  </si>
  <si>
    <t>Original return</t>
  </si>
  <si>
    <t>Amended return</t>
  </si>
  <si>
    <t>Amended reason</t>
  </si>
  <si>
    <t>Final return</t>
  </si>
  <si>
    <t>Date signed</t>
  </si>
  <si>
    <t>Preparer's name</t>
  </si>
  <si>
    <t>Preparer's firm name</t>
  </si>
  <si>
    <t>Mailing address of preparer - Line 1</t>
  </si>
  <si>
    <t>Mailing address of preparer - Line 2</t>
  </si>
  <si>
    <t>Mailing address of preparer - City</t>
  </si>
  <si>
    <t>Mailing address of preparer - State</t>
  </si>
  <si>
    <t>Mailing address of preparer - Zip Code</t>
  </si>
  <si>
    <t>Mailing address of preparer</t>
  </si>
  <si>
    <t>Developer name</t>
  </si>
  <si>
    <t>Developer id</t>
  </si>
  <si>
    <t>Administrative Assessments Paid to workers Compensation Trust Fund for Q1</t>
  </si>
  <si>
    <t>Administrative Assessments Paid to workers Compensation Trust Fund for Q2</t>
  </si>
  <si>
    <t>Administrative Assessments Paid to workers Compensation Trust Fund for Q3</t>
  </si>
  <si>
    <t>Administrative Assessments Paid to workers Compensation Trust Fund for Q4</t>
  </si>
  <si>
    <t>Assessable Mutual Insurance (Total Premiums)</t>
  </si>
  <si>
    <t>"http://www.irs.gov/efile DR907_BusinessReturnDateState.xsd"</t>
  </si>
  <si>
    <t>"http://www.irs.gov/efile"</t>
  </si>
  <si>
    <t>"http://www.w3.org/2001/XMLSchema-instance"</t>
  </si>
  <si>
    <t>"http://www.irs.gov/efile DR908_BusinessReturnDateState.xsd"</t>
  </si>
  <si>
    <t>Form DR-907</t>
  </si>
  <si>
    <t>Naming Guideline</t>
  </si>
  <si>
    <t>Confirmation number</t>
  </si>
  <si>
    <t>Timestamp of transmission.</t>
  </si>
  <si>
    <t>"1"</t>
  </si>
  <si>
    <t>Processing timestamp.</t>
  </si>
  <si>
    <t>"0" = No payment indicated; "1" = Payment indicated</t>
  </si>
  <si>
    <t>Sch. VI, Line 03A</t>
  </si>
  <si>
    <t>Sch. VI, Line 01</t>
  </si>
  <si>
    <t>Sch. VI, Line 03B</t>
  </si>
  <si>
    <t>Sch. VI, Line 03C</t>
  </si>
  <si>
    <t>Sch. VI, Line 03D</t>
  </si>
  <si>
    <t>Sch. VI, Line 03</t>
  </si>
  <si>
    <t>/ReturnDataState/OriginalSubmissionID</t>
  </si>
  <si>
    <t>/ReturnDataState/BusinessEntity/Header/HdrIDNumber/FEIN</t>
  </si>
  <si>
    <t>/ReturnDataState/BusinessEntity/Header/HdrIDNumber/SoftwareDeveloper/DeveloperID</t>
  </si>
  <si>
    <t>/ReturnDataState/BusinessEntity/Estimated/EstAmount/TotalPaymentsandCredits</t>
  </si>
  <si>
    <t>/ReturnDataState/BusinessEntity/TaxDueOverpayment/NetTaxDue</t>
  </si>
  <si>
    <t>/ReturnDataState/BusinessEntity/TaxDueOverpayment/TaxAmountDue/AmountDueWithRet</t>
  </si>
  <si>
    <t>Letters only.</t>
  </si>
  <si>
    <t>Sch. X, Line 08A</t>
  </si>
  <si>
    <t>Sch. X, Line 08B</t>
  </si>
  <si>
    <t>Sch. X, Line 08C</t>
  </si>
  <si>
    <t>Sch. X, Line 03A</t>
  </si>
  <si>
    <t>Sch. X, Line 03B</t>
  </si>
  <si>
    <t>Sch. X, Line 03C</t>
  </si>
  <si>
    <t>Sch. X, Line 04A</t>
  </si>
  <si>
    <t>Sch. X, Line 04B</t>
  </si>
  <si>
    <t>Sch. X, Line 04C</t>
  </si>
  <si>
    <t>Sch. X, Line 06A</t>
  </si>
  <si>
    <t>Sch. X, Line 06B</t>
  </si>
  <si>
    <t>Sch. X, Line 06C</t>
  </si>
  <si>
    <t>Sch. X, Line 12A</t>
  </si>
  <si>
    <t>Sch. X, Line 12B</t>
  </si>
  <si>
    <t>Sch. X, Line 12C</t>
  </si>
  <si>
    <t>Sch. X, Line 05A</t>
  </si>
  <si>
    <t>Sch. X, Line 05B</t>
  </si>
  <si>
    <t>Sch. X, Line 05C</t>
  </si>
  <si>
    <t>Sch. X, Line 02A</t>
  </si>
  <si>
    <t>Sch. X, Line 02B</t>
  </si>
  <si>
    <t>Sch. X, Line 02C</t>
  </si>
  <si>
    <t>Sch. X, Line 01A</t>
  </si>
  <si>
    <t>Sch. X, Line 01B</t>
  </si>
  <si>
    <t>Sch. X, Line 01C</t>
  </si>
  <si>
    <t>Sch. X, Line 09A</t>
  </si>
  <si>
    <t>Sch. X, Line 09B</t>
  </si>
  <si>
    <t>Sch. X, Line 09C</t>
  </si>
  <si>
    <t>Sch. X, Line 11A</t>
  </si>
  <si>
    <t>Sch. X, Line 11B</t>
  </si>
  <si>
    <t>Sch. X, Line 11C</t>
  </si>
  <si>
    <t>Sch. X, Line 10A</t>
  </si>
  <si>
    <t>Sch. X, Line 10B</t>
  </si>
  <si>
    <t>Sch. X, Line 10C</t>
  </si>
  <si>
    <t>Sch. X, Line 13A</t>
  </si>
  <si>
    <t>Sch. X, Line 13B</t>
  </si>
  <si>
    <t>Sch. X, Line 13C</t>
  </si>
  <si>
    <t>Sch. X, Line 07A</t>
  </si>
  <si>
    <t>Sch. X, Line 07B</t>
  </si>
  <si>
    <t>Sch. X, Line 07C</t>
  </si>
  <si>
    <t>Sch. I, Line 11
Sch. II, Line 03
Sch. IV, Line 01
Sch. V, Line 05</t>
  </si>
  <si>
    <t>Sch. III, Line 01
Sch. V, Line 06
Sch. VI, Line 04</t>
  </si>
  <si>
    <t>Sch. III, Line 04
Sch. V, Line 11</t>
  </si>
  <si>
    <t>Sch. III, Line 05
Sch. V, Line 12</t>
  </si>
  <si>
    <t>Sch. I, Line 05a</t>
  </si>
  <si>
    <t>Sch. I, Line 05c</t>
  </si>
  <si>
    <t>Sch. I, Line 09a</t>
  </si>
  <si>
    <t>Sch. I, Line 09c</t>
  </si>
  <si>
    <t>Sch. I, Line 06a</t>
  </si>
  <si>
    <t>Sch. I, Line 06c</t>
  </si>
  <si>
    <t>Sch. I, Line 07a</t>
  </si>
  <si>
    <t>Sch. I, Line 07c</t>
  </si>
  <si>
    <t>Sch. I, Line 04a</t>
  </si>
  <si>
    <t>Sch. I, Line 04c</t>
  </si>
  <si>
    <t>Sch. I, Line 10a</t>
  </si>
  <si>
    <t>Sch. I, Line 10c</t>
  </si>
  <si>
    <t>Sch. II, Line 01a</t>
  </si>
  <si>
    <t>Sch. II, Line 01c</t>
  </si>
  <si>
    <t>Code</t>
  </si>
  <si>
    <t>Critical Error</t>
  </si>
  <si>
    <t>E10</t>
  </si>
  <si>
    <t>Text varies - invalid Florida XML Schema</t>
  </si>
  <si>
    <t>E11</t>
  </si>
  <si>
    <t>"http://www.irs.gov/efile Common/FLefileMessage.xsd"</t>
  </si>
  <si>
    <t>Number of alerts.</t>
  </si>
  <si>
    <t>Transmission timestamp.</t>
  </si>
  <si>
    <t>"T" = test; "P" = production.</t>
  </si>
  <si>
    <t>Structural error code</t>
  </si>
  <si>
    <t>Structural error code &amp; error message</t>
  </si>
  <si>
    <t>XPath to field.</t>
  </si>
  <si>
    <t>Business error code</t>
  </si>
  <si>
    <t>Business error code &amp; error message</t>
  </si>
  <si>
    <r>
      <t xml:space="preserve">Year of </t>
    </r>
    <r>
      <rPr>
        <i/>
        <sz val="10"/>
        <rFont val="Arial"/>
        <family val="2"/>
      </rPr>
      <t>/ReturnDataState/BusinessEntity/Header/HdrDateField/TaxYearEndDate</t>
    </r>
    <r>
      <rPr>
        <sz val="10"/>
        <rFont val="Arial"/>
        <family val="2"/>
      </rPr>
      <t>.</t>
    </r>
  </si>
  <si>
    <t>Null</t>
  </si>
  <si>
    <t>Use "09120212" for testing. The Department will assign product value when testing is complete.</t>
  </si>
  <si>
    <t>See "Attachment Rules".</t>
  </si>
  <si>
    <t>Must be at least 1 day greater than today. Cannot be a holiday, weekend, or greater than 29 days in the future.</t>
  </si>
  <si>
    <t>The return indicates a value for the Child Care Credit, which is not used after the 2014 tax year</t>
  </si>
  <si>
    <t>The return indicates a value related to Enterprise Zones, which is not used after the 2015 tax year.</t>
  </si>
  <si>
    <t>Estimated Payment = "4"</t>
  </si>
  <si>
    <t>Tax Payment = "1"</t>
  </si>
  <si>
    <t>Cmnt</t>
  </si>
  <si>
    <t>Sch. V, Line 02
Sch. XI, Line 05</t>
  </si>
  <si>
    <r>
      <rPr>
        <b/>
        <sz val="10"/>
        <rFont val="Arial"/>
        <family val="2"/>
      </rPr>
      <t xml:space="preserve">Summary, Line 01
</t>
    </r>
    <r>
      <rPr>
        <sz val="10"/>
        <rFont val="Arial"/>
        <family val="2"/>
      </rPr>
      <t>Sch. I, Line 12</t>
    </r>
  </si>
  <si>
    <r>
      <rPr>
        <b/>
        <sz val="10"/>
        <rFont val="Arial"/>
        <family val="2"/>
      </rPr>
      <t xml:space="preserve">Summary, Line 08
</t>
    </r>
    <r>
      <rPr>
        <sz val="10"/>
        <rFont val="Arial"/>
        <family val="2"/>
      </rPr>
      <t>Sch. XIV, Line 15</t>
    </r>
  </si>
  <si>
    <t>Summary, Line 09</t>
  </si>
  <si>
    <t>Summary, Line 12a</t>
  </si>
  <si>
    <t>Summary, Line 12b</t>
  </si>
  <si>
    <t>Summary, Line 12c</t>
  </si>
  <si>
    <t>Summary, Line 12d</t>
  </si>
  <si>
    <t>Summary, Line 12e</t>
  </si>
  <si>
    <t>Summary, Line 12f</t>
  </si>
  <si>
    <t>Summary, Line 13</t>
  </si>
  <si>
    <t>Summary, Line 15</t>
  </si>
  <si>
    <t>Summary, Line 16</t>
  </si>
  <si>
    <t>Summary, Line 14</t>
  </si>
  <si>
    <t>Summary, Line 17</t>
  </si>
  <si>
    <r>
      <rPr>
        <b/>
        <sz val="10"/>
        <rFont val="Arial"/>
        <family val="2"/>
      </rPr>
      <t xml:space="preserve">Summary, Line 04
</t>
    </r>
    <r>
      <rPr>
        <sz val="10"/>
        <rFont val="Arial"/>
        <family val="2"/>
      </rPr>
      <t>Sch. X, Line 19</t>
    </r>
  </si>
  <si>
    <r>
      <t xml:space="preserve">Summary, Line 05
</t>
    </r>
    <r>
      <rPr>
        <sz val="10"/>
        <rFont val="Arial"/>
        <family val="2"/>
      </rPr>
      <t>Sch. XI, Line 09</t>
    </r>
  </si>
  <si>
    <r>
      <t>Sch. IV, Line 04
Sch. V, Line 01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Sch. XIV, Line 03</t>
    </r>
  </si>
  <si>
    <t>Sch. IV, Line 06
Sch. V, Line 04</t>
  </si>
  <si>
    <t>Sch. IV, Line 08
Sch. V, Line 04</t>
  </si>
  <si>
    <t>ACH Debit = "DBT"</t>
  </si>
  <si>
    <t>The DeveloperID is not on the approved list of transmitters</t>
  </si>
  <si>
    <t>Authorized officer's email</t>
  </si>
  <si>
    <t>EmailAddress</t>
  </si>
  <si>
    <t>Contact's email</t>
  </si>
  <si>
    <t>Authorized officer's phone</t>
  </si>
  <si>
    <t>Contact's title</t>
  </si>
  <si>
    <t>Contact's first name</t>
  </si>
  <si>
    <t>Contact's middle initital</t>
  </si>
  <si>
    <t>Contact's last name</t>
  </si>
  <si>
    <t>Contact's phone</t>
  </si>
  <si>
    <t>Contact's name suffix</t>
  </si>
  <si>
    <t>Contact's middle initial</t>
  </si>
  <si>
    <r>
      <rPr>
        <b/>
        <sz val="10"/>
        <rFont val="Arial"/>
        <family val="2"/>
      </rPr>
      <t xml:space="preserve">Summary, Line 06
</t>
    </r>
    <r>
      <rPr>
        <sz val="10"/>
        <rFont val="Arial"/>
        <family val="2"/>
      </rPr>
      <t>Sch. IV, Line 02
Sch. V, Line 07
Sch. XII, Line 03</t>
    </r>
  </si>
  <si>
    <r>
      <rPr>
        <b/>
        <sz val="10"/>
        <rFont val="Arial"/>
        <family val="2"/>
      </rPr>
      <t>Summary, Line 07</t>
    </r>
    <r>
      <rPr>
        <sz val="10"/>
        <rFont val="Arial"/>
        <family val="2"/>
      </rPr>
      <t xml:space="preserve">
Sch. IV, Line 03
Sch. V, Line 08
Sch. XIII, Line 03</t>
    </r>
  </si>
  <si>
    <t>Occurs</t>
  </si>
  <si>
    <t>0-∞</t>
  </si>
  <si>
    <t>0-2</t>
  </si>
  <si>
    <t>1-∞</t>
  </si>
  <si>
    <t>1-1</t>
  </si>
  <si>
    <t>0-1</t>
  </si>
  <si>
    <t>0-0</t>
  </si>
  <si>
    <t>Effective ending tax year 2015.</t>
  </si>
  <si>
    <t>Form and line number to which attachment is linked.</t>
  </si>
  <si>
    <t>Florida Life &amp; Health Insurance Guaranty Association Credit (FLAHIGA)</t>
  </si>
  <si>
    <t>W12</t>
  </si>
  <si>
    <t>Warning</t>
  </si>
  <si>
    <t>The return indicates a value for the Certified Capital Company (CAPCO) Credit, which is not used after the 2017 tax year.</t>
  </si>
  <si>
    <t>W100</t>
  </si>
  <si>
    <t>The return indicates a FLAHIGA Credit for the year 1997, which is not used after the 2017 tax year.</t>
  </si>
  <si>
    <t>W101</t>
  </si>
  <si>
    <t>W200</t>
  </si>
  <si>
    <t>The return indicates a Firefighters’ Pension Trust Fund value for Dunnellon (317), which is not used after the 2017 tax year.</t>
  </si>
  <si>
    <t>The return indicates a FLAHIGA Credit for the year 2017, which is not used before the 2018 tax year.</t>
  </si>
  <si>
    <t>W201</t>
  </si>
  <si>
    <t>The return indicates a Firefighters’ Pension Trust Fund value for Kenneth City (504), which is not used before the 2017 tax year.</t>
  </si>
  <si>
    <t>W103</t>
  </si>
  <si>
    <t>The return indicates a FLAHIGA Credit for the year 1998, which is not used after the 2018 tax year.</t>
  </si>
  <si>
    <t>The return indicates a FLAHIGA Credit for the year 2018, which is not used before the 2019 tax year.</t>
  </si>
  <si>
    <t>W202</t>
  </si>
  <si>
    <t>Severity</t>
  </si>
  <si>
    <t>Alert Text</t>
  </si>
  <si>
    <t>Florida Tax Credit Scholarship Program</t>
  </si>
  <si>
    <t>Sch. III</t>
  </si>
  <si>
    <t>Enumerated list. State abbreviations, a.k.a. state codes.</t>
  </si>
  <si>
    <t>Enumerated list. Country abbreviations, a.k.a. country codes.</t>
  </si>
  <si>
    <t>FLAHIGA Year</t>
  </si>
  <si>
    <t>Total Class B and C FLAHIGA Assessments Paid</t>
  </si>
  <si>
    <t>FLAHIGA Refunds</t>
  </si>
  <si>
    <t>Total FLAHIGA Assessments Paid</t>
  </si>
  <si>
    <t>FLAHIGA Credit Amount</t>
  </si>
  <si>
    <t>BusinessName</t>
  </si>
  <si>
    <t>RT61
RT62
RT63
RT64</t>
  </si>
  <si>
    <t>RT711
RT712
RT713
RT714</t>
  </si>
  <si>
    <r>
      <t xml:space="preserve">Note: </t>
    </r>
    <r>
      <rPr>
        <b/>
        <i/>
        <sz val="10"/>
        <rFont val="Arial"/>
        <family val="2"/>
      </rPr>
      <t>Manifests may not conform to standards, and formatting may change in the future.</t>
    </r>
  </si>
  <si>
    <t>W300</t>
  </si>
  <si>
    <t>W102</t>
  </si>
  <si>
    <t>W203</t>
  </si>
  <si>
    <t>W204</t>
  </si>
  <si>
    <t>The return indicates a Firefighters' Pension Trust Fund value for Pace Fire Rescue District (059), which is not used before the 2019 tax year.</t>
  </si>
  <si>
    <t>The return indicates a Firefighters' Pension Trust Fund value for Bunnell (210), which is not used after the 2018 tax year.</t>
  </si>
  <si>
    <t>xsd:string</t>
  </si>
  <si>
    <t>AmountNN</t>
  </si>
  <si>
    <t>Format "000000000".</t>
  </si>
  <si>
    <t>Not used. Format "0000000000000aaaaaaa".</t>
  </si>
  <si>
    <t>Format "0000000000".</t>
  </si>
  <si>
    <t>Enumerated list: "JR", "SR", "I", "II", "III", "IV", "V", "VI", "VII", "VIII", "IX", or "X"</t>
  </si>
  <si>
    <t>Format "P000000000".</t>
  </si>
  <si>
    <t>Format "000000000". Must begin with 01 through 12, or 21 through 32.</t>
  </si>
  <si>
    <t>Format "yyyy-mm-dd".</t>
  </si>
  <si>
    <t>The return indicates a FLAHIGA Credit for the year 1999, which is not used after the 2019 tax year.</t>
  </si>
  <si>
    <t>The return indicates a FLAHIGA Credit for the year 2019, which is not used before the 2020 tax year.</t>
  </si>
  <si>
    <t>W104</t>
  </si>
  <si>
    <t>W105</t>
  </si>
  <si>
    <r>
      <t xml:space="preserve">The return indicates a Firefighters' Pension Trust Fund value for </t>
    </r>
    <r>
      <rPr>
        <sz val="11"/>
        <rFont val="Calibri"/>
        <family val="2"/>
      </rPr>
      <t>Davenport (290), which is not used before the 2019 tax year.</t>
    </r>
  </si>
  <si>
    <r>
      <t xml:space="preserve">The return indicates a Municipal Police Officers' Retirement Trust Fund value for </t>
    </r>
    <r>
      <rPr>
        <sz val="11"/>
        <rFont val="Calibri"/>
        <family val="2"/>
      </rPr>
      <t>Davenport (290), which is not used before the 2019 tax year.</t>
    </r>
  </si>
  <si>
    <t>W106</t>
  </si>
  <si>
    <t>W107</t>
  </si>
  <si>
    <t>The return indicates a FLAHIGA Credit for the year 2020, which is not used before the 2021 tax year.</t>
  </si>
  <si>
    <t>The return indicates a FLAHIGA Credit for the year 2000, which is not used after the 2020 tax year.</t>
  </si>
  <si>
    <t>W205</t>
  </si>
  <si>
    <t>The return indicates a Firefighters' Pension Trust Fund value for Clewiston (255), which is not used after the 2021 tax year.</t>
  </si>
  <si>
    <t>Sch. III, Line 06
Sch. V, Line 13</t>
  </si>
  <si>
    <t>Strong Families Tax Credit</t>
  </si>
  <si>
    <t>New Worlds Reading Initiative Credit</t>
  </si>
  <si>
    <t>W108</t>
  </si>
  <si>
    <t>W109</t>
  </si>
  <si>
    <t>The return indicates a FLAHIGA Credit for the year 2001, which is not used after the 2021 tax year.</t>
  </si>
  <si>
    <t>The return indicates a FLAHIGA Credit for the year 2021, which is not used before the 2022 tax year.</t>
  </si>
  <si>
    <t>SFTCC</t>
  </si>
  <si>
    <t>New Worlds Reading Initiative certificate of contribution from the Administrator(s).</t>
  </si>
  <si>
    <t>NWRCC</t>
  </si>
  <si>
    <t>E13</t>
  </si>
  <si>
    <t>E14</t>
  </si>
  <si>
    <t>The return indicates a value for the Strong Families Tax Credit, which is not used before the 2021 tax year.</t>
  </si>
  <si>
    <t>The return indicates a value for the New Worlds Reading Initiative Credit, which is not used before the 2021 tax year.</t>
  </si>
  <si>
    <t>XPath</t>
  </si>
  <si>
    <t>Type</t>
  </si>
  <si>
    <t>Form DR-908</t>
  </si>
  <si>
    <t>@stateBusinessVersionNumber</t>
  </si>
  <si>
    <t>@stateSpecificVersionNumber</t>
  </si>
  <si>
    <t>@xsi:schemaLocation</t>
  </si>
  <si>
    <t>@xmlns</t>
  </si>
  <si>
    <t>@xmlns:xsi</t>
  </si>
  <si>
    <t>FEIN</t>
  </si>
  <si>
    <t>NameControl</t>
  </si>
  <si>
    <t>OriginalSubmissionID</t>
  </si>
  <si>
    <t>AddressLine1</t>
  </si>
  <si>
    <t>AddressLine2</t>
  </si>
  <si>
    <t>InCareOfName</t>
  </si>
  <si>
    <t>ProvinceOrState</t>
  </si>
  <si>
    <t>PostalCode</t>
  </si>
  <si>
    <t>AffiliatedGroup</t>
  </si>
  <si>
    <t>SoftwareCoDatabase</t>
  </si>
  <si>
    <t>Title</t>
  </si>
  <si>
    <t>FirstName</t>
  </si>
  <si>
    <t>MiddleInitial</t>
  </si>
  <si>
    <t>LastName</t>
  </si>
  <si>
    <t>Email</t>
  </si>
  <si>
    <t>DateSigned</t>
  </si>
  <si>
    <t>PreparerName</t>
  </si>
  <si>
    <t>DateSignedPrepared</t>
  </si>
  <si>
    <t>PreparerSelfEmployIndicator</t>
  </si>
  <si>
    <t>TaxYearEndDate</t>
  </si>
  <si>
    <t>DeveloperID</t>
  </si>
  <si>
    <t>MunicipalityFireIdCode</t>
  </si>
  <si>
    <t>TotalTaxPrem</t>
  </si>
  <si>
    <t>TotalTax</t>
  </si>
  <si>
    <t>TotalPremiums</t>
  </si>
  <si>
    <t>TaxDue</t>
  </si>
  <si>
    <t>InsuranceTaxPremiums</t>
  </si>
  <si>
    <t>AdditionalTaxPremiums</t>
  </si>
  <si>
    <t>ExcludedPremiums</t>
  </si>
  <si>
    <t>TotalTaxablePremiums</t>
  </si>
  <si>
    <t>AnnuityPremTaxSavingCrdt</t>
  </si>
  <si>
    <t>AnnuityPremTaxDue</t>
  </si>
  <si>
    <t>TotalTaxPremiumDue</t>
  </si>
  <si>
    <t>MunicipalityIdCode</t>
  </si>
  <si>
    <t>PolicySurcharge</t>
  </si>
  <si>
    <t>SurchargeDue</t>
  </si>
  <si>
    <t>ResidentialSurcharge</t>
  </si>
  <si>
    <t>SurchargeAmtDue</t>
  </si>
  <si>
    <t>TransactionIdCode</t>
  </si>
  <si>
    <t>RetaliatoryTaxDue</t>
  </si>
  <si>
    <t>SchXVII-FLAHIGARefundPayment</t>
  </si>
  <si>
    <t>FilingFees</t>
  </si>
  <si>
    <t>AddPremiumSurcharge</t>
  </si>
  <si>
    <t>FirePercentage</t>
  </si>
  <si>
    <t>TaxablePremium</t>
  </si>
  <si>
    <t>TotalTaxablePremium</t>
  </si>
  <si>
    <t>StateFireMarshalTxDue</t>
  </si>
  <si>
    <t>TotalPremSubjectSubcharge</t>
  </si>
  <si>
    <t>TotalStateFireMarshalTxDue</t>
  </si>
  <si>
    <t>NetPremiums</t>
  </si>
  <si>
    <t>NetLossesPaid</t>
  </si>
  <si>
    <t>WetMarineTransTx</t>
  </si>
  <si>
    <t>NetTaxDue</t>
  </si>
  <si>
    <t>WorkersCommPrem</t>
  </si>
  <si>
    <t>AssessmentQuarter1</t>
  </si>
  <si>
    <t>AssessmentQuarter2</t>
  </si>
  <si>
    <t>AssessmentQuarter3</t>
  </si>
  <si>
    <t>AssessmentQuarter4</t>
  </si>
  <si>
    <t>TotalAdminAssessmentPd</t>
  </si>
  <si>
    <t>WorkersCompAdminCR</t>
  </si>
  <si>
    <t>CorpTaxPaid</t>
  </si>
  <si>
    <t>EligibleFLSalary</t>
  </si>
  <si>
    <t>SalaryCredit</t>
  </si>
  <si>
    <t>Year</t>
  </si>
  <si>
    <t>TotalClassBandCAssessPd</t>
  </si>
  <si>
    <t>Refunds</t>
  </si>
  <si>
    <t>TotalAssessmentsPaid</t>
  </si>
  <si>
    <t>CreditAmount</t>
  </si>
  <si>
    <t>TotalFLAHIGACredit</t>
  </si>
  <si>
    <t>CorporateTaxCredit</t>
  </si>
  <si>
    <t>TotalCommunityContributionCr</t>
  </si>
  <si>
    <t>TotalChildCareCredit</t>
  </si>
  <si>
    <t>EligibleNetCorporateIncome</t>
  </si>
  <si>
    <t>PremuimTaxDueAfterDed</t>
  </si>
  <si>
    <t>EligibleNetCITandEETCr</t>
  </si>
  <si>
    <t>SalaryTaxCredit</t>
  </si>
  <si>
    <t>StrongFamiliesTaxCredit</t>
  </si>
  <si>
    <t>CrContributionNonPrftScholar</t>
  </si>
  <si>
    <t>NewWorldsReadingCredit</t>
  </si>
  <si>
    <t>FirefightersPenTFCr</t>
  </si>
  <si>
    <t>MunicipalPoliceRetireTFCr</t>
  </si>
  <si>
    <t>CommunityContributionCr</t>
  </si>
  <si>
    <t>ChildCareTaxCr</t>
  </si>
  <si>
    <t>CAPCOCredit</t>
  </si>
  <si>
    <t>CapitalInvestTaxCr</t>
  </si>
  <si>
    <t>NewMarketTaxCr</t>
  </si>
  <si>
    <t>TotalCrAgainstPremTax</t>
  </si>
  <si>
    <t>USAmount1</t>
  </si>
  <si>
    <t>USAmount2</t>
  </si>
  <si>
    <t>USAmount3</t>
  </si>
  <si>
    <t>USAmount4</t>
  </si>
  <si>
    <t>USAmount5</t>
  </si>
  <si>
    <t>TotalPaymentsandCredits</t>
  </si>
  <si>
    <t>InterestDue</t>
  </si>
  <si>
    <t>AmountDueWithRet</t>
  </si>
  <si>
    <t>OverpaymentRefunded</t>
  </si>
  <si>
    <t>Reference</t>
  </si>
  <si>
    <t>TypeAttachment</t>
  </si>
  <si>
    <t>LinkToAttachment</t>
  </si>
  <si>
    <t>PaymentMethodType</t>
  </si>
  <si>
    <t>BankName</t>
  </si>
  <si>
    <t>AccountType</t>
  </si>
  <si>
    <t>AccountHolderType</t>
  </si>
  <si>
    <t>AccountHolderName</t>
  </si>
  <si>
    <t>PaymentIdentifier</t>
  </si>
  <si>
    <t>DebitAmount</t>
  </si>
  <si>
    <t>ActualSettlementDate</t>
  </si>
  <si>
    <t>Full XPath</t>
  </si>
  <si>
    <t>PremiumTaxPayable</t>
  </si>
  <si>
    <t>QtrlyStatementFee</t>
  </si>
  <si>
    <t>@errorCount</t>
  </si>
  <si>
    <t>AcknowledgementId</t>
  </si>
  <si>
    <t>AcknowledgementTimestamp</t>
  </si>
  <si>
    <t>TransmissionId</t>
  </si>
  <si>
    <t>TransmissionTimestamp</t>
  </si>
  <si>
    <t>ErrorCode</t>
  </si>
  <si>
    <t>ErrorMessage</t>
  </si>
  <si>
    <t>OriginId</t>
  </si>
  <si>
    <t>OriginTimestamp</t>
  </si>
  <si>
    <t>TransmissionDateReceived</t>
  </si>
  <si>
    <t>ProcessType</t>
  </si>
  <si>
    <t>DeveloperId</t>
  </si>
  <si>
    <t>ProcessingDate</t>
  </si>
  <si>
    <t>TINTypeValue</t>
  </si>
  <si>
    <t>FilingYear</t>
  </si>
  <si>
    <t>TotalTaxDue</t>
  </si>
  <si>
    <t>TotalInstallmentPymt</t>
  </si>
  <si>
    <t>AmountDue</t>
  </si>
  <si>
    <t>ConfirmationNumber</t>
  </si>
  <si>
    <t>PaymentIndicator</t>
  </si>
  <si>
    <t>Full Xpath</t>
  </si>
  <si>
    <t>Live Local Program Credit</t>
  </si>
  <si>
    <t>Sch. III, Line 07
Sch. V, Line 14</t>
  </si>
  <si>
    <t>Pattern "([&amp;#x0021;-&amp;#x007E;&amp;#x00A1;-&amp;#x00BF;&amp;#xC1;&amp;#xC9;&amp;#xCD;&amp;#xD1;&amp;#xD3;&amp;#xD7;&amp;#xDA;&amp;#xDC;&amp;#xE1;&amp;#xE9;&amp;#xED;&amp;#xF1;&amp;#xF3;&amp;#xFA;&amp;#xFC;] ?)*[&amp;#x0021;-&amp;#x007E;&amp;#x00A1;-&amp;#x00BF;&amp;#xC1;&amp;#xC9;&amp;#xCD;&amp;#xD1;&amp;#xD3;&amp;#xD7;&amp;#xDA;&amp;#xDC;&amp;#xE1;&amp;#xE9;&amp;#xED;&amp;#xF1;&amp;#xF3;&amp;#xFA;&amp;#xFC;]".</t>
  </si>
  <si>
    <t>Pattern "([&amp;#x0021;-&amp;#x007E;] ?)*[&amp;#x0021;-&amp;#x007E;]".</t>
  </si>
  <si>
    <t>LiveLocalProgramCredit</t>
  </si>
  <si>
    <t>E15</t>
  </si>
  <si>
    <t>The return indicates a value for the Live Local Program Credit, which is not used before the 2023 tax year.</t>
  </si>
  <si>
    <t>The return indicates a FLAHIGA Credit for the year 2002, which is not used after the 2022 tax year.</t>
  </si>
  <si>
    <t>The return indicates a FLAHIGA Credit for the year 2022, which is not used before the 2023 tax year.</t>
  </si>
  <si>
    <t>W110</t>
  </si>
  <si>
    <t>W111</t>
  </si>
  <si>
    <t>LLPCC</t>
  </si>
  <si>
    <t xml:space="preserve">A salary allocation breakout with names and FEIN's for each affiliate, include MGA license number for Licensed Managing General Agent </t>
  </si>
  <si>
    <t xml:space="preserve">A breakdown of salary allocations to affiliates including: affiliate names and FEIN's for Service Company created on July 30, 2002 </t>
  </si>
  <si>
    <t>Not used. Legal Characters: Letters, numbers, hypen, or ampersand. 1 or 4 characters. Pattern "([A-Z0-9\-]|&amp;#x26;){1,4}".</t>
  </si>
  <si>
    <t>Legal Characters: A-Z, a-z, 0-9, hyphen, slash, and single space. Pattern "[A-Za-z0-9]( ?[A-Za-z0-9\-/])*".</t>
  </si>
  <si>
    <t>Legal Characters: A-Z, a-z, and single space. Must begin with a letter. Pattern "([A-Za-z] ?)*[A-Za-z]".</t>
  </si>
  <si>
    <t>5 digits plus optional 4 or 7 digits. Format "00000", "000000000", or "000000000000". Pattern "[0-9]{5}(([0-9]{4})|([0-9]{7}))?".</t>
  </si>
  <si>
    <t>Member of an affliated group = "X".</t>
  </si>
  <si>
    <t>Using Department's address database = "X".</t>
  </si>
  <si>
    <t>Not using the Department's address database = "X".</t>
  </si>
  <si>
    <t>Legal Characters: A-Z, a-z, 0-9, hyphen, slash, and single space. Pattern "([A-Za-z0-9'\-] ?)*[A-Za-z0-9'\-]".</t>
  </si>
  <si>
    <t>Legal Characters: A-Z, a-z, 0-9, hash, hyphen, parentheses, ampersand, apostrophe, and single space. Illegal Characters: leading space, trailing space, and adjacent spaces. Pattern "(([A-Za-z0-9#\-\(\)]|&amp;#x26;|&amp;#x27;) ?)*([A-Za-z0-9#\-\(\)]|&amp;#x26;|&amp;#x27;)".</t>
  </si>
  <si>
    <t>Format "############0.##".</t>
  </si>
  <si>
    <r>
      <t xml:space="preserve">Format "############0.##". Cannot be negative. If less than zero, then enter "0".
Product of sum of all </t>
    </r>
    <r>
      <rPr>
        <i/>
        <sz val="10"/>
        <rFont val="Arial"/>
        <family val="2"/>
      </rPr>
      <t>Municipality-FireContDist/TotalTaxPrem</t>
    </r>
    <r>
      <rPr>
        <sz val="10"/>
        <rFont val="Arial"/>
        <family val="2"/>
      </rPr>
      <t xml:space="preserve"> times 0.0185</t>
    </r>
    <r>
      <rPr>
        <i/>
        <sz val="10"/>
        <rFont val="Arial"/>
        <family val="2"/>
      </rPr>
      <t>.</t>
    </r>
  </si>
  <si>
    <t>Format "############0.##". Cannot be negative (implicit sign).</t>
  </si>
  <si>
    <r>
      <t xml:space="preserve">Format "############0.##".
Sum of </t>
    </r>
    <r>
      <rPr>
        <i/>
        <sz val="10"/>
        <rFont val="Arial"/>
        <family val="2"/>
      </rPr>
      <t>PropertyCasualtyMisc/InsuranceTaxPremiums</t>
    </r>
    <r>
      <rPr>
        <sz val="10"/>
        <rFont val="Arial"/>
        <family val="2"/>
      </rPr>
      <t xml:space="preserve"> (Sch. I, Line 01) plus </t>
    </r>
    <r>
      <rPr>
        <i/>
        <sz val="10"/>
        <rFont val="Arial"/>
        <family val="2"/>
      </rPr>
      <t>PropertyCasualtyMisc/AdditionalTaxPremiums</t>
    </r>
    <r>
      <rPr>
        <sz val="10"/>
        <rFont val="Arial"/>
        <family val="2"/>
      </rPr>
      <t xml:space="preserve"> (Sch. I, Line 01a) minus </t>
    </r>
    <r>
      <rPr>
        <i/>
        <sz val="10"/>
        <rFont val="Arial"/>
        <family val="2"/>
      </rPr>
      <t>PropertyCasualtyMisc/ExcludedPremiums</t>
    </r>
    <r>
      <rPr>
        <sz val="10"/>
        <rFont val="Arial"/>
        <family val="2"/>
      </rPr>
      <t xml:space="preserve"> (Sch. I, Line 01b).</t>
    </r>
  </si>
  <si>
    <r>
      <t xml:space="preserve">Format "############0.##".
Product of </t>
    </r>
    <r>
      <rPr>
        <i/>
        <sz val="10"/>
        <rFont val="Arial"/>
        <family val="2"/>
      </rPr>
      <t>Life/TotalTaxablePremiums/TotalPremiums</t>
    </r>
    <r>
      <rPr>
        <sz val="10"/>
        <rFont val="Arial"/>
        <family val="2"/>
      </rPr>
      <t xml:space="preserve"> (Sch. I, Line 02c) times 0.0175.</t>
    </r>
  </si>
  <si>
    <r>
      <t xml:space="preserve">Format "############0.##".
Sum of </t>
    </r>
    <r>
      <rPr>
        <i/>
        <sz val="10"/>
        <rFont val="Arial"/>
        <family val="2"/>
      </rPr>
      <t>AccidentHealth/InsuranceTaxPremiums</t>
    </r>
    <r>
      <rPr>
        <sz val="10"/>
        <rFont val="Arial"/>
        <family val="2"/>
      </rPr>
      <t xml:space="preserve"> (Sch. I, Line 03) plus </t>
    </r>
    <r>
      <rPr>
        <i/>
        <sz val="10"/>
        <rFont val="Arial"/>
        <family val="2"/>
      </rPr>
      <t>AccidentHealth/AdditionalTaxPremiums</t>
    </r>
    <r>
      <rPr>
        <sz val="10"/>
        <rFont val="Arial"/>
        <family val="2"/>
      </rPr>
      <t xml:space="preserve"> (Sch. I, Line 03a) minus </t>
    </r>
    <r>
      <rPr>
        <i/>
        <sz val="10"/>
        <rFont val="Arial"/>
        <family val="2"/>
      </rPr>
      <t>AccidentHealth/ExcludedPremiums</t>
    </r>
    <r>
      <rPr>
        <sz val="10"/>
        <rFont val="Arial"/>
        <family val="2"/>
      </rPr>
      <t xml:space="preserve"> (Sch. I, Line 03b).</t>
    </r>
  </si>
  <si>
    <r>
      <t xml:space="preserve">Format "############0.##".
Product of </t>
    </r>
    <r>
      <rPr>
        <i/>
        <sz val="10"/>
        <rFont val="Arial"/>
        <family val="2"/>
      </rPr>
      <t>AccidentHealth/TotalTaxablePremiums/TotalPremiums</t>
    </r>
    <r>
      <rPr>
        <sz val="10"/>
        <rFont val="Arial"/>
        <family val="2"/>
      </rPr>
      <t xml:space="preserve"> (Sch. I, Line 03c) times 0.0175.</t>
    </r>
  </si>
  <si>
    <r>
      <t xml:space="preserve">Format "############0.##".
Product of </t>
    </r>
    <r>
      <rPr>
        <i/>
        <sz val="10"/>
        <rFont val="Arial"/>
        <family val="2"/>
      </rPr>
      <t>CommSelf-InFund/TotalPremiums</t>
    </r>
    <r>
      <rPr>
        <sz val="10"/>
        <rFont val="Arial"/>
        <family val="2"/>
      </rPr>
      <t xml:space="preserve"> (Sch. I, Line 05a) times 0.016.</t>
    </r>
  </si>
  <si>
    <r>
      <t xml:space="preserve">Format "############0.##".
Product of </t>
    </r>
    <r>
      <rPr>
        <i/>
        <sz val="10"/>
        <rFont val="Arial"/>
        <family val="2"/>
      </rPr>
      <t>MedMalSelf-Ins/TotalPremiums</t>
    </r>
    <r>
      <rPr>
        <sz val="10"/>
        <rFont val="Arial"/>
        <family val="2"/>
      </rPr>
      <t xml:space="preserve"> (Sch. I, Line 07a) times 0.016.</t>
    </r>
  </si>
  <si>
    <r>
      <t xml:space="preserve">Format "############0.##".
Product of </t>
    </r>
    <r>
      <rPr>
        <i/>
        <sz val="10"/>
        <rFont val="Arial"/>
        <family val="2"/>
      </rPr>
      <t>PrepaidLimitHSO/TotalPremiums</t>
    </r>
    <r>
      <rPr>
        <sz val="10"/>
        <rFont val="Arial"/>
        <family val="2"/>
      </rPr>
      <t xml:space="preserve"> (Sch. I, Line 04a) times 0.0175.</t>
    </r>
  </si>
  <si>
    <r>
      <t xml:space="preserve">Format "############0.##".
Product of </t>
    </r>
    <r>
      <rPr>
        <i/>
        <sz val="10"/>
        <rFont val="Arial"/>
        <family val="2"/>
      </rPr>
      <t>PublicHousingAuthSelf-Ins/TotalPremiums</t>
    </r>
    <r>
      <rPr>
        <sz val="10"/>
        <rFont val="Arial"/>
        <family val="2"/>
      </rPr>
      <t xml:space="preserve"> (Sch. I, Line 10a) times 0.016.</t>
    </r>
  </si>
  <si>
    <r>
      <t xml:space="preserve">Format "############0.##".
Product of </t>
    </r>
    <r>
      <rPr>
        <i/>
        <sz val="10"/>
        <rFont val="Arial"/>
        <family val="2"/>
      </rPr>
      <t>AnnuityPremTax/TotalPremiums</t>
    </r>
    <r>
      <rPr>
        <sz val="10"/>
        <rFont val="Arial"/>
        <family val="2"/>
      </rPr>
      <t xml:space="preserve"> (Sch. II, Line 01a) times 0.01.</t>
    </r>
  </si>
  <si>
    <t>Format "############0.##". Cannot be negative. If less than zero, then enter "0".</t>
  </si>
  <si>
    <r>
      <t xml:space="preserve">Format "############0.##". Cannot be negative. If less than zero, then enter "0".
Sum of </t>
    </r>
    <r>
      <rPr>
        <i/>
        <sz val="10"/>
        <rFont val="Arial"/>
        <family val="2"/>
      </rPr>
      <t>AnnuityPremTax/TaxDue</t>
    </r>
    <r>
      <rPr>
        <sz val="10"/>
        <rFont val="Arial"/>
        <family val="2"/>
      </rPr>
      <t xml:space="preserve"> (Sch. II, Line 01c) minus </t>
    </r>
    <r>
      <rPr>
        <i/>
        <sz val="10"/>
        <rFont val="Arial"/>
        <family val="2"/>
      </rPr>
      <t>AnnuityPremTaxSavingCrdt</t>
    </r>
    <r>
      <rPr>
        <sz val="10"/>
        <rFont val="Arial"/>
        <family val="2"/>
      </rPr>
      <t xml:space="preserve"> (Sch. II, Line 02).</t>
    </r>
  </si>
  <si>
    <r>
      <t xml:space="preserve">Format "############0.##". Cannot be negative. If less than zero, then enter "0".
Sum of </t>
    </r>
    <r>
      <rPr>
        <i/>
        <sz val="10"/>
        <rFont val="Arial"/>
        <family val="2"/>
      </rPr>
      <t>PropertyCasualtyMisc/TotalTaxablePremiums/TaxDue</t>
    </r>
    <r>
      <rPr>
        <sz val="10"/>
        <rFont val="Arial"/>
        <family val="2"/>
      </rPr>
      <t xml:space="preserve"> (Sch. I, Line 01c) plus </t>
    </r>
    <r>
      <rPr>
        <i/>
        <sz val="10"/>
        <rFont val="Arial"/>
        <family val="2"/>
      </rPr>
      <t>Life/TotalTaxablePremiums/TaxDue</t>
    </r>
    <r>
      <rPr>
        <sz val="10"/>
        <rFont val="Arial"/>
        <family val="2"/>
      </rPr>
      <t xml:space="preserve"> (Sch. I, Line 02c) plus </t>
    </r>
    <r>
      <rPr>
        <i/>
        <sz val="10"/>
        <rFont val="Arial"/>
        <family val="2"/>
      </rPr>
      <t>AccidentHealth/TotalTaxablePremiums/TaxDue</t>
    </r>
    <r>
      <rPr>
        <sz val="10"/>
        <rFont val="Arial"/>
        <family val="2"/>
      </rPr>
      <t xml:space="preserve"> (Sch. I, Line 03c) plus </t>
    </r>
    <r>
      <rPr>
        <i/>
        <sz val="10"/>
        <rFont val="Arial"/>
        <family val="2"/>
      </rPr>
      <t>PrepaidLimitHSO/TaxDue</t>
    </r>
    <r>
      <rPr>
        <sz val="10"/>
        <rFont val="Arial"/>
        <family val="2"/>
      </rPr>
      <t xml:space="preserve"> (Sch. I, Line 04) plus </t>
    </r>
    <r>
      <rPr>
        <i/>
        <sz val="10"/>
        <rFont val="Arial"/>
        <family val="2"/>
      </rPr>
      <t>CommSelf-InFund/TaxDue</t>
    </r>
    <r>
      <rPr>
        <sz val="10"/>
        <rFont val="Arial"/>
        <family val="2"/>
      </rPr>
      <t xml:space="preserve"> (Sch. I, Line 05) plus </t>
    </r>
    <r>
      <rPr>
        <i/>
        <sz val="10"/>
        <rFont val="Arial"/>
        <family val="2"/>
      </rPr>
      <t>GroupSelf-InFunds/TaxDue</t>
    </r>
    <r>
      <rPr>
        <sz val="10"/>
        <rFont val="Arial"/>
        <family val="2"/>
      </rPr>
      <t xml:space="preserve"> (Sch. I, Line 06) plus </t>
    </r>
    <r>
      <rPr>
        <i/>
        <sz val="10"/>
        <rFont val="Arial"/>
        <family val="2"/>
      </rPr>
      <t>MedMalSelf-Ins/TaxDue</t>
    </r>
    <r>
      <rPr>
        <sz val="10"/>
        <rFont val="Arial"/>
        <family val="2"/>
      </rPr>
      <t xml:space="preserve"> (Sch. I, Line 07) plus </t>
    </r>
    <r>
      <rPr>
        <i/>
        <sz val="10"/>
        <rFont val="Arial"/>
        <family val="2"/>
      </rPr>
      <t>AssessMutInsurers/TaxDue</t>
    </r>
    <r>
      <rPr>
        <sz val="10"/>
        <rFont val="Arial"/>
        <family val="2"/>
      </rPr>
      <t xml:space="preserve"> (Sch. I, Line 08) plus </t>
    </r>
    <r>
      <rPr>
        <i/>
        <sz val="10"/>
        <rFont val="Arial"/>
        <family val="2"/>
      </rPr>
      <t>CorpNPSelf-InFunds/TaxDue</t>
    </r>
    <r>
      <rPr>
        <sz val="10"/>
        <rFont val="Arial"/>
        <family val="2"/>
      </rPr>
      <t xml:space="preserve"> (Sch. I, Line 09) plus </t>
    </r>
    <r>
      <rPr>
        <i/>
        <sz val="10"/>
        <rFont val="Arial"/>
        <family val="2"/>
      </rPr>
      <t>PublicHousingAuthSelf-Ins/TaxDue</t>
    </r>
    <r>
      <rPr>
        <sz val="10"/>
        <rFont val="Arial"/>
        <family val="2"/>
      </rPr>
      <t xml:space="preserve"> (Sch. I, Line 10).</t>
    </r>
  </si>
  <si>
    <r>
      <t xml:space="preserve">Format "############0.##". Cannot be negative. If less than zero, then enter "0".
Product of sum of all </t>
    </r>
    <r>
      <rPr>
        <i/>
        <sz val="10"/>
        <rFont val="Arial"/>
        <family val="2"/>
      </rPr>
      <t>SchXIII-MunicipalPoliceOffRetTF/Municipality/TotalTaxPrem</t>
    </r>
    <r>
      <rPr>
        <sz val="10"/>
        <rFont val="Arial"/>
        <family val="2"/>
      </rPr>
      <t xml:space="preserve"> (Sch. XIII) times 0.0085.</t>
    </r>
  </si>
  <si>
    <r>
      <t xml:space="preserve">Format "############0.##". Cannot be negative.
Product of </t>
    </r>
    <r>
      <rPr>
        <i/>
        <sz val="10"/>
        <rFont val="Arial"/>
        <family val="2"/>
      </rPr>
      <t>CommercialSurcharge/PolicySurcharge</t>
    </r>
    <r>
      <rPr>
        <sz val="10"/>
        <rFont val="Arial"/>
        <family val="2"/>
      </rPr>
      <t xml:space="preserve"> (Sch. XVI, Line A) times 4.</t>
    </r>
  </si>
  <si>
    <r>
      <t xml:space="preserve">Format "############0.##". Cannot be negative.
Product of </t>
    </r>
    <r>
      <rPr>
        <i/>
        <sz val="10"/>
        <rFont val="Arial"/>
        <family val="2"/>
      </rPr>
      <t>ResidentialSurcharge/PolicySurcharge</t>
    </r>
    <r>
      <rPr>
        <sz val="10"/>
        <rFont val="Arial"/>
        <family val="2"/>
      </rPr>
      <t xml:space="preserve"> (Sch. XVI, Line B) times 2.</t>
    </r>
  </si>
  <si>
    <r>
      <t xml:space="preserve">Format "############0.##". Cannot be negative.
Sum of </t>
    </r>
    <r>
      <rPr>
        <i/>
        <sz val="10"/>
        <rFont val="Arial"/>
        <family val="2"/>
      </rPr>
      <t>CommercialSurcharge/SurchargeDue</t>
    </r>
    <r>
      <rPr>
        <sz val="10"/>
        <rFont val="Arial"/>
        <family val="2"/>
      </rPr>
      <t xml:space="preserve"> (Sch. XVI, Line B) plus </t>
    </r>
    <r>
      <rPr>
        <i/>
        <sz val="10"/>
        <rFont val="Arial"/>
        <family val="2"/>
      </rPr>
      <t>ResidentialSurcharge/SurchargeDue</t>
    </r>
    <r>
      <rPr>
        <sz val="10"/>
        <rFont val="Arial"/>
        <family val="2"/>
      </rPr>
      <t xml:space="preserve"> (Sch. XVI, Line B).</t>
    </r>
  </si>
  <si>
    <t>Format "########0.##". Cannot be negative.</t>
  </si>
  <si>
    <r>
      <t xml:space="preserve">Format "########0.##". Cannot be negative.
Sum of </t>
    </r>
    <r>
      <rPr>
        <i/>
        <sz val="10"/>
        <rFont val="Arial"/>
        <family val="2"/>
      </rPr>
      <t>NetPremiumTaxDue/Amount</t>
    </r>
    <r>
      <rPr>
        <sz val="10"/>
        <rFont val="Arial"/>
        <family val="2"/>
      </rPr>
      <t xml:space="preserve"> (Sch. XIV, Line 01b) plus </t>
    </r>
    <r>
      <rPr>
        <i/>
        <sz val="10"/>
        <rFont val="Arial"/>
        <family val="2"/>
      </rPr>
      <t>SalaryCredit80/Amount</t>
    </r>
    <r>
      <rPr>
        <sz val="10"/>
        <rFont val="Arial"/>
        <family val="2"/>
      </rPr>
      <t xml:space="preserve"> (Sch. XIV, Line 02) plus </t>
    </r>
    <r>
      <rPr>
        <i/>
        <sz val="10"/>
        <rFont val="Arial"/>
        <family val="2"/>
      </rPr>
      <t>TotalCITandEET/Amount</t>
    </r>
    <r>
      <rPr>
        <sz val="10"/>
        <rFont val="Arial"/>
        <family val="2"/>
      </rPr>
      <t xml:space="preserve"> (Sch. XIV, Line 03) plus </t>
    </r>
    <r>
      <rPr>
        <i/>
        <sz val="10"/>
        <rFont val="Arial"/>
        <family val="2"/>
      </rPr>
      <t>EnterpriseZonePortion/Amount</t>
    </r>
    <r>
      <rPr>
        <sz val="10"/>
        <rFont val="Arial"/>
        <family val="2"/>
      </rPr>
      <t xml:space="preserve"> (Sch. XIV, Line 04) plus </t>
    </r>
    <r>
      <rPr>
        <i/>
        <sz val="10"/>
        <rFont val="Arial"/>
        <family val="2"/>
      </rPr>
      <t>FirefightersPensionTF/Amount</t>
    </r>
    <r>
      <rPr>
        <sz val="10"/>
        <rFont val="Arial"/>
        <family val="2"/>
      </rPr>
      <t xml:space="preserve"> (Sch. XIV, Line 05) plus </t>
    </r>
    <r>
      <rPr>
        <i/>
        <sz val="10"/>
        <rFont val="Arial"/>
        <family val="2"/>
      </rPr>
      <t>MunicipalPoliceOfficerTF/Amount</t>
    </r>
    <r>
      <rPr>
        <sz val="10"/>
        <rFont val="Arial"/>
        <family val="2"/>
      </rPr>
      <t xml:space="preserve"> (Sch. XIV, Line 06) plus </t>
    </r>
    <r>
      <rPr>
        <i/>
        <sz val="10"/>
        <rFont val="Arial"/>
        <family val="2"/>
      </rPr>
      <t>FIGA/Amount</t>
    </r>
    <r>
      <rPr>
        <sz val="10"/>
        <rFont val="Arial"/>
        <family val="2"/>
      </rPr>
      <t xml:space="preserve"> (Sch. XIV, Line 07) plus </t>
    </r>
    <r>
      <rPr>
        <i/>
        <sz val="10"/>
        <rFont val="Arial"/>
        <family val="2"/>
      </rPr>
      <t>FireMarshalTaxes/Amount</t>
    </r>
    <r>
      <rPr>
        <sz val="10"/>
        <rFont val="Arial"/>
        <family val="2"/>
      </rPr>
      <t xml:space="preserve"> (Sch. XIV, Line 08) plus </t>
    </r>
    <r>
      <rPr>
        <i/>
        <sz val="10"/>
        <rFont val="Arial"/>
        <family val="2"/>
      </rPr>
      <t>AnnualandQtrlyFilingFees/Amount</t>
    </r>
    <r>
      <rPr>
        <sz val="10"/>
        <rFont val="Arial"/>
        <family val="2"/>
      </rPr>
      <t xml:space="preserve"> (Sch. XIV, Line 09) plus </t>
    </r>
    <r>
      <rPr>
        <i/>
        <sz val="10"/>
        <rFont val="Arial"/>
        <family val="2"/>
      </rPr>
      <t>AnnualLicTaxandCertofAuth/Amount</t>
    </r>
    <r>
      <rPr>
        <sz val="10"/>
        <rFont val="Arial"/>
        <family val="2"/>
      </rPr>
      <t xml:space="preserve"> (Sch. XIV, Line 10) plus </t>
    </r>
    <r>
      <rPr>
        <i/>
        <sz val="10"/>
        <rFont val="Arial"/>
        <family val="2"/>
      </rPr>
      <t>AgentsFee/Amount</t>
    </r>
    <r>
      <rPr>
        <sz val="10"/>
        <rFont val="Arial"/>
        <family val="2"/>
      </rPr>
      <t xml:space="preserve"> (Sch. XIV, Line 11) plus </t>
    </r>
    <r>
      <rPr>
        <i/>
        <sz val="10"/>
        <rFont val="Arial"/>
        <family val="2"/>
      </rPr>
      <t>OtherTaxesandFees/Amount</t>
    </r>
    <r>
      <rPr>
        <sz val="10"/>
        <rFont val="Arial"/>
        <family val="2"/>
      </rPr>
      <t xml:space="preserve"> (Sch. XIV, Line 12) plus </t>
    </r>
    <r>
      <rPr>
        <i/>
        <sz val="10"/>
        <rFont val="Arial"/>
        <family val="2"/>
      </rPr>
      <t>WorkersCompCredit/Amount</t>
    </r>
    <r>
      <rPr>
        <sz val="10"/>
        <rFont val="Arial"/>
        <family val="2"/>
      </rPr>
      <t xml:space="preserve"> (Sch. XIV, Line 13) for </t>
    </r>
    <r>
      <rPr>
        <i/>
        <sz val="10"/>
        <rFont val="Arial"/>
        <family val="2"/>
      </rPr>
      <t>TransactionIdCode.</t>
    </r>
  </si>
  <si>
    <r>
      <t xml:space="preserve">Format "########0.##". Cannot be negative. If less than zero, then enter "0".
Sum of </t>
    </r>
    <r>
      <rPr>
        <i/>
        <sz val="10"/>
        <rFont val="Arial"/>
        <family val="2"/>
      </rPr>
      <t>TransactionIdCode</t>
    </r>
    <r>
      <rPr>
        <sz val="10"/>
        <rFont val="Arial"/>
        <family val="2"/>
      </rPr>
      <t xml:space="preserve"> "A", </t>
    </r>
    <r>
      <rPr>
        <i/>
        <sz val="10"/>
        <rFont val="Arial"/>
        <family val="2"/>
      </rPr>
      <t>Total/Amount</t>
    </r>
    <r>
      <rPr>
        <sz val="10"/>
        <rFont val="Arial"/>
        <family val="2"/>
      </rPr>
      <t xml:space="preserve"> (Sch. XIV, Line 14) minus </t>
    </r>
    <r>
      <rPr>
        <i/>
        <sz val="10"/>
        <rFont val="Arial"/>
        <family val="2"/>
      </rPr>
      <t>TransactionIdCode</t>
    </r>
    <r>
      <rPr>
        <sz val="10"/>
        <rFont val="Arial"/>
        <family val="2"/>
      </rPr>
      <t xml:space="preserve"> "B", </t>
    </r>
    <r>
      <rPr>
        <i/>
        <sz val="10"/>
        <rFont val="Arial"/>
        <family val="2"/>
      </rPr>
      <t>Total/Amount</t>
    </r>
    <r>
      <rPr>
        <sz val="10"/>
        <rFont val="Arial"/>
        <family val="2"/>
      </rPr>
      <t xml:space="preserve"> (Sch. XIV, Line 14).</t>
    </r>
  </si>
  <si>
    <t>Format "############0.##". Cannot be negative.</t>
  </si>
  <si>
    <t>Format "#.00##". Cannot be negative. Must be  less than 1. Only first two decimal positions used.
Default "0.05".</t>
  </si>
  <si>
    <r>
      <t xml:space="preserve">Format "############0.##".
Product of </t>
    </r>
    <r>
      <rPr>
        <i/>
        <sz val="10"/>
        <rFont val="Arial"/>
        <family val="2"/>
      </rPr>
      <t>CommercialAlliedLines/TotalPremiums</t>
    </r>
    <r>
      <rPr>
        <sz val="10"/>
        <rFont val="Arial"/>
        <family val="2"/>
      </rPr>
      <t xml:space="preserve"> (Sch. X, Line 08A) times </t>
    </r>
    <r>
      <rPr>
        <i/>
        <sz val="10"/>
        <rFont val="Arial"/>
        <family val="2"/>
      </rPr>
      <t>CommercialAlliedLines/FirePercentage</t>
    </r>
    <r>
      <rPr>
        <sz val="10"/>
        <rFont val="Arial"/>
        <family val="2"/>
      </rPr>
      <t xml:space="preserve"> (Sch. X, Line 08B).</t>
    </r>
  </si>
  <si>
    <t>Format "#.00##". Cannot be negative. Must be less than 1. Only first two decimal positions used.
Default "0.15".</t>
  </si>
  <si>
    <r>
      <t xml:space="preserve">Format "############0.##".
Product of </t>
    </r>
    <r>
      <rPr>
        <i/>
        <sz val="10"/>
        <rFont val="Arial"/>
        <family val="2"/>
      </rPr>
      <t>CommercialMultPeril/TotalPremiums</t>
    </r>
    <r>
      <rPr>
        <sz val="10"/>
        <rFont val="Arial"/>
        <family val="2"/>
      </rPr>
      <t xml:space="preserve"> (Sch. X, Line 03A) times </t>
    </r>
    <r>
      <rPr>
        <i/>
        <sz val="10"/>
        <rFont val="Arial"/>
        <family val="2"/>
      </rPr>
      <t>CommercialMultPeril/FirePercentage</t>
    </r>
    <r>
      <rPr>
        <sz val="10"/>
        <rFont val="Arial"/>
        <family val="2"/>
      </rPr>
      <t xml:space="preserve"> (Sch. X, Line 03B).</t>
    </r>
  </si>
  <si>
    <t>Format  "#.00##". Cannot be negative. Must be less than 1. Only first two decimal positions used.
Default "0.25".</t>
  </si>
  <si>
    <r>
      <t xml:space="preserve">Format "############0.##".
Product of </t>
    </r>
    <r>
      <rPr>
        <i/>
        <sz val="10"/>
        <rFont val="Arial"/>
        <family val="2"/>
      </rPr>
      <t>CommercialMultPerilRental/TotalPremiums</t>
    </r>
    <r>
      <rPr>
        <sz val="10"/>
        <rFont val="Arial"/>
        <family val="2"/>
      </rPr>
      <t xml:space="preserve"> (Sch. X, Line 04A) times </t>
    </r>
    <r>
      <rPr>
        <i/>
        <sz val="10"/>
        <rFont val="Arial"/>
        <family val="2"/>
      </rPr>
      <t>CommercialMultPerilRental/FirePercentage</t>
    </r>
    <r>
      <rPr>
        <sz val="10"/>
        <rFont val="Arial"/>
        <family val="2"/>
      </rPr>
      <t xml:space="preserve"> (Sch. X, Line 04B).</t>
    </r>
  </si>
  <si>
    <t>Format "#.00##". Cannot be negative. Must be less than 1. Only first two decimal positions used.
Default "0".</t>
  </si>
  <si>
    <r>
      <t xml:space="preserve">Format "############0.##".
Product of </t>
    </r>
    <r>
      <rPr>
        <i/>
        <sz val="10"/>
        <rFont val="Arial"/>
        <family val="2"/>
      </rPr>
      <t>CommercialMultPerilRental/TotalPremiums</t>
    </r>
    <r>
      <rPr>
        <sz val="10"/>
        <rFont val="Arial"/>
        <family val="2"/>
      </rPr>
      <t xml:space="preserve"> (Sch. X, Line 06A) times </t>
    </r>
    <r>
      <rPr>
        <i/>
        <sz val="10"/>
        <rFont val="Arial"/>
        <family val="2"/>
      </rPr>
      <t>CommercialMultPerilRental/FirePercentage</t>
    </r>
    <r>
      <rPr>
        <sz val="10"/>
        <rFont val="Arial"/>
        <family val="2"/>
      </rPr>
      <t xml:space="preserve"> (Sch. X, Line 06B).</t>
    </r>
  </si>
  <si>
    <r>
      <t xml:space="preserve">Format "############0.##".
Product of </t>
    </r>
    <r>
      <rPr>
        <i/>
        <sz val="10"/>
        <rFont val="Arial"/>
        <family val="2"/>
      </rPr>
      <t>EarthQuake/TotalPremiums</t>
    </r>
    <r>
      <rPr>
        <sz val="10"/>
        <rFont val="Arial"/>
        <family val="2"/>
      </rPr>
      <t xml:space="preserve"> (Sch. X, Line 12A) times </t>
    </r>
    <r>
      <rPr>
        <i/>
        <sz val="10"/>
        <rFont val="Arial"/>
        <family val="2"/>
      </rPr>
      <t>EarthQuake/FirePercentage</t>
    </r>
    <r>
      <rPr>
        <sz val="10"/>
        <rFont val="Arial"/>
        <family val="2"/>
      </rPr>
      <t xml:space="preserve"> (Sch. X, Line 12B).</t>
    </r>
  </si>
  <si>
    <r>
      <t xml:space="preserve">Format "############0.##".
Product of </t>
    </r>
    <r>
      <rPr>
        <i/>
        <sz val="10"/>
        <rFont val="Arial"/>
        <family val="2"/>
      </rPr>
      <t>FarmOwnersMultPer/TotalPremiums</t>
    </r>
    <r>
      <rPr>
        <sz val="10"/>
        <rFont val="Arial"/>
        <family val="2"/>
      </rPr>
      <t xml:space="preserve"> (Sch. X, Line 05A) times </t>
    </r>
    <r>
      <rPr>
        <i/>
        <sz val="10"/>
        <rFont val="Arial"/>
        <family val="2"/>
      </rPr>
      <t>FarmOwnersMultPer/FirePercentage</t>
    </r>
    <r>
      <rPr>
        <sz val="10"/>
        <rFont val="Arial"/>
        <family val="2"/>
      </rPr>
      <t xml:space="preserve"> (Sch. X, Line 05B).</t>
    </r>
  </si>
  <si>
    <t>Format "#.00##". Cannot be negative. Must be less than 1. Only first two decimal positions used.
Default "0.93".</t>
  </si>
  <si>
    <r>
      <t xml:space="preserve">Format "############0.##".
Product of </t>
    </r>
    <r>
      <rPr>
        <i/>
        <sz val="10"/>
        <rFont val="Arial"/>
        <family val="2"/>
      </rPr>
      <t>FireCommercial/TotalPremiums</t>
    </r>
    <r>
      <rPr>
        <sz val="10"/>
        <rFont val="Arial"/>
        <family val="2"/>
      </rPr>
      <t xml:space="preserve"> (Sch. X, Line 02A) times </t>
    </r>
    <r>
      <rPr>
        <i/>
        <sz val="10"/>
        <rFont val="Arial"/>
        <family val="2"/>
      </rPr>
      <t>FireCommercial/FirePercentage</t>
    </r>
    <r>
      <rPr>
        <sz val="10"/>
        <rFont val="Arial"/>
        <family val="2"/>
      </rPr>
      <t xml:space="preserve"> (Sch. X, Line 02B).</t>
    </r>
  </si>
  <si>
    <r>
      <t xml:space="preserve">Format "############0.##".
Product of </t>
    </r>
    <r>
      <rPr>
        <i/>
        <sz val="10"/>
        <rFont val="Arial"/>
        <family val="2"/>
      </rPr>
      <t>FireResidential/TotalPremiums</t>
    </r>
    <r>
      <rPr>
        <sz val="10"/>
        <rFont val="Arial"/>
        <family val="2"/>
      </rPr>
      <t xml:space="preserve"> (Sch. X, Line 01A) times </t>
    </r>
    <r>
      <rPr>
        <i/>
        <sz val="10"/>
        <rFont val="Arial"/>
        <family val="2"/>
      </rPr>
      <t>FireResidential/FirePercentage</t>
    </r>
    <r>
      <rPr>
        <sz val="10"/>
        <rFont val="Arial"/>
        <family val="2"/>
      </rPr>
      <t xml:space="preserve"> (Sch. X, Line 01B).</t>
    </r>
  </si>
  <si>
    <t>Format "#.00##". Cannot be negative. Must be less than 1. Only first two decimal positions used.
Default "0.25".</t>
  </si>
  <si>
    <t>Format "#.00##". Cannot be negative. Must be less than 1. Only first two decimal positions used.
Default "0.12".</t>
  </si>
  <si>
    <t>Format "#.00##". Cannot be negative. Must be less than 1. Only first two decimal positions used.
Default "0.1".</t>
  </si>
  <si>
    <r>
      <t xml:space="preserve">Format "############0.##".
Product of </t>
    </r>
    <r>
      <rPr>
        <i/>
        <sz val="10"/>
        <rFont val="Arial"/>
        <family val="2"/>
      </rPr>
      <t>OceanMarine/TotalPremiums</t>
    </r>
    <r>
      <rPr>
        <sz val="10"/>
        <rFont val="Arial"/>
        <family val="2"/>
      </rPr>
      <t xml:space="preserve"> (Sch. X, Line 10A) times </t>
    </r>
    <r>
      <rPr>
        <i/>
        <sz val="10"/>
        <rFont val="Arial"/>
        <family val="2"/>
      </rPr>
      <t>OceanMarine/FirePercentage</t>
    </r>
    <r>
      <rPr>
        <sz val="10"/>
        <rFont val="Arial"/>
        <family val="2"/>
      </rPr>
      <t xml:space="preserve"> (Sch. X, Line 10B).</t>
    </r>
  </si>
  <si>
    <t>Format "#.00##". Cannot be negative. Must be less than 1. Only first two decimal positions used.
Default "0.05".</t>
  </si>
  <si>
    <r>
      <t xml:space="preserve">Format "############0.##".
Product of </t>
    </r>
    <r>
      <rPr>
        <i/>
        <sz val="10"/>
        <rFont val="Arial"/>
        <family val="2"/>
      </rPr>
      <t>Other/TotalPremiums</t>
    </r>
    <r>
      <rPr>
        <sz val="10"/>
        <rFont val="Arial"/>
        <family val="2"/>
      </rPr>
      <t xml:space="preserve"> (Sch. X, Line 13A) times </t>
    </r>
    <r>
      <rPr>
        <i/>
        <sz val="10"/>
        <rFont val="Arial"/>
        <family val="2"/>
      </rPr>
      <t>Other/FirePercentage</t>
    </r>
    <r>
      <rPr>
        <sz val="10"/>
        <rFont val="Arial"/>
        <family val="2"/>
      </rPr>
      <t xml:space="preserve"> (Sch. X, Line 13B).</t>
    </r>
  </si>
  <si>
    <r>
      <t xml:space="preserve">Format "############0.##". Cannot be negative.
Product of </t>
    </r>
    <r>
      <rPr>
        <i/>
        <sz val="10"/>
        <rFont val="Arial"/>
        <family val="2"/>
      </rPr>
      <t>TotalPremSubjectSubcharge</t>
    </r>
    <r>
      <rPr>
        <sz val="10"/>
        <rFont val="Arial"/>
        <family val="2"/>
      </rPr>
      <t xml:space="preserve"> (Sch. X, Line 17) times 0.001.</t>
    </r>
  </si>
  <si>
    <r>
      <t xml:space="preserve">Format "############0.##". Cannot be negative. If less than zero, then enter "0".
Product of </t>
    </r>
    <r>
      <rPr>
        <i/>
        <sz val="10"/>
        <rFont val="Arial"/>
        <family val="2"/>
      </rPr>
      <t>TotalTaxablePremium</t>
    </r>
    <r>
      <rPr>
        <sz val="10"/>
        <rFont val="Arial"/>
        <family val="2"/>
      </rPr>
      <t xml:space="preserve"> (Sch. X, Line 14) times 0.01.</t>
    </r>
  </si>
  <si>
    <r>
      <t xml:space="preserve">Format "############0.##". Cannot be negative.
Sum of </t>
    </r>
    <r>
      <rPr>
        <i/>
        <sz val="10"/>
        <rFont val="Arial"/>
        <family val="2"/>
      </rPr>
      <t>StateFireMarshalTxDue</t>
    </r>
    <r>
      <rPr>
        <sz val="10"/>
        <rFont val="Arial"/>
        <family val="2"/>
      </rPr>
      <t xml:space="preserve"> (Sch. X, Line 15) plus </t>
    </r>
    <r>
      <rPr>
        <i/>
        <sz val="10"/>
        <rFont val="Arial"/>
        <family val="2"/>
      </rPr>
      <t>SurchargeDue</t>
    </r>
    <r>
      <rPr>
        <sz val="10"/>
        <rFont val="Arial"/>
        <family val="2"/>
      </rPr>
      <t xml:space="preserve"> (Sch. X, Line 18).</t>
    </r>
  </si>
  <si>
    <r>
      <t>Format "############0.##". Cannot be negative. If less than zero, then enter "0".
Product of (</t>
    </r>
    <r>
      <rPr>
        <i/>
        <sz val="10"/>
        <rFont val="Arial"/>
        <family val="2"/>
      </rPr>
      <t>SchXI-WetMarineAndTrans/NetPremiums</t>
    </r>
    <r>
      <rPr>
        <sz val="10"/>
        <rFont val="Arial"/>
        <family val="2"/>
      </rPr>
      <t xml:space="preserve"> (Sch. XI, Line 01) minus </t>
    </r>
    <r>
      <rPr>
        <i/>
        <sz val="10"/>
        <rFont val="Arial"/>
        <family val="2"/>
      </rPr>
      <t xml:space="preserve">SchXI-WetMarineAndTrans/NetLossesPaid </t>
    </r>
    <r>
      <rPr>
        <sz val="10"/>
        <rFont val="Arial"/>
        <family val="2"/>
      </rPr>
      <t>(Sch. XI, Line 02)) times 0.0075.</t>
    </r>
  </si>
  <si>
    <r>
      <t xml:space="preserve">Format "############0.##". Cannot be negative. If less than zero, then enter "0".
Sum of </t>
    </r>
    <r>
      <rPr>
        <i/>
        <sz val="10"/>
        <rFont val="Arial"/>
        <family val="2"/>
      </rPr>
      <t>SchXI-WetMarineAndTrans/WetMarineTransTx</t>
    </r>
    <r>
      <rPr>
        <sz val="10"/>
        <rFont val="Arial"/>
        <family val="2"/>
      </rPr>
      <t xml:space="preserve"> (Sch. XI, Line 04) minus </t>
    </r>
    <r>
      <rPr>
        <i/>
        <sz val="10"/>
        <rFont val="Arial"/>
        <family val="2"/>
      </rPr>
      <t>SchIV-SalaryCredit/CorpTaxPaid</t>
    </r>
    <r>
      <rPr>
        <sz val="10"/>
        <rFont val="Arial"/>
        <family val="2"/>
      </rPr>
      <t xml:space="preserve"> (Sch. IV, Line 04) minus </t>
    </r>
    <r>
      <rPr>
        <i/>
        <sz val="10"/>
        <rFont val="Arial"/>
        <family val="2"/>
      </rPr>
      <t>SchXII-FireFightersPensionTF/TotalTax</t>
    </r>
    <r>
      <rPr>
        <sz val="10"/>
        <rFont val="Arial"/>
        <family val="2"/>
      </rPr>
      <t xml:space="preserve"> (Sch. XII, Line 03</t>
    </r>
    <r>
      <rPr>
        <i/>
        <sz val="10"/>
        <rFont val="Arial"/>
        <family val="2"/>
      </rPr>
      <t xml:space="preserve">) </t>
    </r>
    <r>
      <rPr>
        <sz val="10"/>
        <rFont val="Arial"/>
        <family val="2"/>
      </rPr>
      <t xml:space="preserve">plus </t>
    </r>
    <r>
      <rPr>
        <i/>
        <sz val="10"/>
        <rFont val="Arial"/>
        <family val="2"/>
      </rPr>
      <t>SchXIII-MunicipalPoliceOffRetTF/TotalTax</t>
    </r>
    <r>
      <rPr>
        <sz val="10"/>
        <rFont val="Arial"/>
        <family val="2"/>
      </rPr>
      <t xml:space="preserve"> (Sch. XIII, Line 03) plus </t>
    </r>
    <r>
      <rPr>
        <i/>
        <sz val="10"/>
        <rFont val="Arial"/>
        <family val="2"/>
      </rPr>
      <t>SchXI-WetMarineAndTransCredits/TotalCommunityContributionCr</t>
    </r>
    <r>
      <rPr>
        <sz val="10"/>
        <rFont val="Arial"/>
        <family val="2"/>
      </rPr>
      <t xml:space="preserve"> (Sch. XI, Line 08).</t>
    </r>
  </si>
  <si>
    <r>
      <t xml:space="preserve">Format "############0.##". Cannot be negative.
Sum of </t>
    </r>
    <r>
      <rPr>
        <i/>
        <sz val="10"/>
        <rFont val="Arial"/>
        <family val="2"/>
      </rPr>
      <t>SchVI-WorkersCompCredit/AdminAssessPdTrustFund/AssessmentQuarter1</t>
    </r>
    <r>
      <rPr>
        <sz val="10"/>
        <rFont val="Arial"/>
        <family val="2"/>
      </rPr>
      <t xml:space="preserve"> (Sch. VI, Line 03A) plus </t>
    </r>
    <r>
      <rPr>
        <i/>
        <sz val="10"/>
        <rFont val="Arial"/>
        <family val="2"/>
      </rPr>
      <t>SchVI-WorkersCompCredit/AdminAssessPdTrustFund/AssessmentQuarter2</t>
    </r>
    <r>
      <rPr>
        <sz val="10"/>
        <rFont val="Arial"/>
        <family val="2"/>
      </rPr>
      <t xml:space="preserve"> (Sch. VI, Line 03B) plus </t>
    </r>
    <r>
      <rPr>
        <i/>
        <sz val="10"/>
        <rFont val="Arial"/>
        <family val="2"/>
      </rPr>
      <t>SchVI-WorkersCompCredit/AdminAssessPdTrustFund/AssessmentQuarter3</t>
    </r>
    <r>
      <rPr>
        <sz val="10"/>
        <rFont val="Arial"/>
        <family val="2"/>
      </rPr>
      <t xml:space="preserve"> (Sch. VI, Line 03C) plus </t>
    </r>
    <r>
      <rPr>
        <i/>
        <sz val="10"/>
        <rFont val="Arial"/>
        <family val="2"/>
      </rPr>
      <t>SchVI-WorkersCompCredit/AdminAssessPdTrustFund/AssessmentQuarter4</t>
    </r>
    <r>
      <rPr>
        <sz val="10"/>
        <rFont val="Arial"/>
        <family val="2"/>
      </rPr>
      <t xml:space="preserve"> (Sch. VI, Line 03D).</t>
    </r>
  </si>
  <si>
    <r>
      <t xml:space="preserve">Format "############0.##". Cannot be negative. If less than zero, then enter "0".
If </t>
    </r>
    <r>
      <rPr>
        <i/>
        <sz val="10"/>
        <rFont val="Arial"/>
        <family val="2"/>
      </rPr>
      <t>SchIV-SalaryCredit/EligibleFLSalary</t>
    </r>
    <r>
      <rPr>
        <sz val="10"/>
        <rFont val="Arial"/>
        <family val="2"/>
      </rPr>
      <t xml:space="preserve"> (Sch. IV, Line 06) * 0.15 is greater than the sum of</t>
    </r>
    <r>
      <rPr>
        <i/>
        <sz val="10"/>
        <rFont val="Arial"/>
        <family val="2"/>
      </rPr>
      <t xml:space="preserve"> SchI-InsurancePremium/AnnuityPremium/AnnuityPremTaxDue</t>
    </r>
    <r>
      <rPr>
        <sz val="10"/>
        <rFont val="Arial"/>
        <family val="2"/>
      </rPr>
      <t xml:space="preserve"> (Sch. I, Line 11) minus </t>
    </r>
    <r>
      <rPr>
        <i/>
        <sz val="10"/>
        <rFont val="Arial"/>
        <family val="2"/>
      </rPr>
      <t>SchXII-FireFightersPensionTF/TotalTax</t>
    </r>
    <r>
      <rPr>
        <sz val="10"/>
        <rFont val="Arial"/>
        <family val="2"/>
      </rPr>
      <t xml:space="preserve"> (Sch. IV, Line 02) minus </t>
    </r>
    <r>
      <rPr>
        <i/>
        <sz val="10"/>
        <rFont val="Arial"/>
        <family val="2"/>
      </rPr>
      <t>SchXIII-MunicipalPoliceOffRetTF/TotalTax</t>
    </r>
    <r>
      <rPr>
        <sz val="10"/>
        <rFont val="Arial"/>
        <family val="2"/>
      </rPr>
      <t xml:space="preserve"> (Sch. IV, Line 03) minus </t>
    </r>
    <r>
      <rPr>
        <i/>
        <sz val="10"/>
        <rFont val="Arial"/>
        <family val="2"/>
      </rPr>
      <t>SchIV-SalaryCredit/CorpTaxPaid</t>
    </r>
    <r>
      <rPr>
        <sz val="10"/>
        <rFont val="Arial"/>
        <family val="2"/>
      </rPr>
      <t xml:space="preserve"> (Sch. IV, Line 04), then SchIV-SalaryCredit/EligibleFLSalary (Sch. IV, Line 06) * 0.15. Otherwise, sum of </t>
    </r>
    <r>
      <rPr>
        <i/>
        <sz val="10"/>
        <rFont val="Arial"/>
        <family val="2"/>
      </rPr>
      <t>SchI-InsurancePremium/AnnuityPremium/AnnuityPremTaxDue</t>
    </r>
    <r>
      <rPr>
        <sz val="10"/>
        <rFont val="Arial"/>
        <family val="2"/>
      </rPr>
      <t xml:space="preserve"> (Sch. I, Line 11) minus </t>
    </r>
    <r>
      <rPr>
        <i/>
        <sz val="10"/>
        <rFont val="Arial"/>
        <family val="2"/>
      </rPr>
      <t>SchXII-FireFightersPensionTF/TotalTax</t>
    </r>
    <r>
      <rPr>
        <sz val="10"/>
        <rFont val="Arial"/>
        <family val="2"/>
      </rPr>
      <t xml:space="preserve"> (Sch. IV, Line 02) minus </t>
    </r>
    <r>
      <rPr>
        <i/>
        <sz val="10"/>
        <rFont val="Arial"/>
        <family val="2"/>
      </rPr>
      <t>SchXIII-MunicipalPoliceOffRetTF/TotalTax</t>
    </r>
    <r>
      <rPr>
        <sz val="10"/>
        <rFont val="Arial"/>
        <family val="2"/>
      </rPr>
      <t xml:space="preserve"> (Sch. IV, Line 03) minus SchIV-SalaryCredit/CorpTaxPaid (Sch. IV, Line 04).</t>
    </r>
  </si>
  <si>
    <t>Format "yyyy". Must be a valid credit year.</t>
  </si>
  <si>
    <t>Effective ending tax year 2014. Format "############0.##".</t>
  </si>
  <si>
    <r>
      <t xml:space="preserve">Format "############0.##". Cannot be negative. If less than zero, then enter "0".
Sum of </t>
    </r>
    <r>
      <rPr>
        <i/>
        <sz val="10"/>
        <rFont val="Arial"/>
        <family val="2"/>
      </rPr>
      <t>SchIV-SalaryCredit/CorpTaxPaid</t>
    </r>
    <r>
      <rPr>
        <sz val="10"/>
        <rFont val="Arial"/>
        <family val="2"/>
      </rPr>
      <t xml:space="preserve"> (Sch. IV, Line 04) minus </t>
    </r>
    <r>
      <rPr>
        <i/>
        <sz val="10"/>
        <rFont val="Arial"/>
        <family val="2"/>
      </rPr>
      <t>SchXI-WetMarineAndTransCredits/CorporateTaxCredit</t>
    </r>
    <r>
      <rPr>
        <sz val="10"/>
        <rFont val="Arial"/>
        <family val="2"/>
      </rPr>
      <t xml:space="preserve"> (Sch. XI, Line 05).</t>
    </r>
  </si>
  <si>
    <r>
      <t xml:space="preserve">Format "############0.##". Cannot be negative.
Sum of </t>
    </r>
    <r>
      <rPr>
        <i/>
        <sz val="10"/>
        <rFont val="Arial"/>
        <family val="2"/>
      </rPr>
      <t>SchI-InsurancePremium/AnnuityPremium/AnnuityPremTaxDue</t>
    </r>
    <r>
      <rPr>
        <sz val="10"/>
        <rFont val="Arial"/>
        <family val="2"/>
      </rPr>
      <t xml:space="preserve"> (Sch. I, Line 11) minus </t>
    </r>
    <r>
      <rPr>
        <i/>
        <sz val="10"/>
        <rFont val="Arial"/>
        <family val="2"/>
      </rPr>
      <t>SchIV-SalaryCredit/CorpTaxPaid</t>
    </r>
    <r>
      <rPr>
        <sz val="10"/>
        <rFont val="Arial"/>
        <family val="2"/>
      </rPr>
      <t xml:space="preserve"> (Sch. VI, Line 04) minus </t>
    </r>
    <r>
      <rPr>
        <i/>
        <sz val="10"/>
        <rFont val="Arial"/>
        <family val="2"/>
      </rPr>
      <t>SchXII-FireFightersPensionTF/TotalTax</t>
    </r>
    <r>
      <rPr>
        <sz val="10"/>
        <rFont val="Arial"/>
        <family val="2"/>
      </rPr>
      <t xml:space="preserve"> (Sch. V, Line 07) minus </t>
    </r>
    <r>
      <rPr>
        <i/>
        <sz val="10"/>
        <rFont val="Arial"/>
        <family val="2"/>
      </rPr>
      <t>SchXIII-MunicipalPoliceOffRetTF/TotalTax</t>
    </r>
    <r>
      <rPr>
        <sz val="10"/>
        <rFont val="Arial"/>
        <family val="2"/>
      </rPr>
      <t xml:space="preserve"> (Sch. V, Line 08).</t>
    </r>
  </si>
  <si>
    <r>
      <t xml:space="preserve">Format "############0.##". Cannot be negative. If less than zero, then enter "0".
If </t>
    </r>
    <r>
      <rPr>
        <i/>
        <sz val="10"/>
        <rFont val="Arial"/>
        <family val="2"/>
      </rPr>
      <t>SchV-CreditLimitation/EligibleNetCorporateIncome</t>
    </r>
    <r>
      <rPr>
        <sz val="10"/>
        <rFont val="Arial"/>
        <family val="2"/>
      </rPr>
      <t xml:space="preserve"> (Sch. V, Line 03) is less than the product of </t>
    </r>
    <r>
      <rPr>
        <i/>
        <sz val="10"/>
        <rFont val="Arial"/>
        <family val="2"/>
      </rPr>
      <t>SchV-CreditLimitation/PremiumTaxDueAfterDed</t>
    </r>
    <r>
      <rPr>
        <sz val="10"/>
        <rFont val="Arial"/>
        <family val="2"/>
      </rPr>
      <t xml:space="preserve"> (Sch. V, Line 09) times 0.65, then </t>
    </r>
    <r>
      <rPr>
        <i/>
        <sz val="10"/>
        <rFont val="Arial"/>
        <family val="2"/>
      </rPr>
      <t>SchV-CreditLimitation/EligibleNetCorporateIncome</t>
    </r>
    <r>
      <rPr>
        <sz val="10"/>
        <rFont val="Arial"/>
        <family val="2"/>
      </rPr>
      <t xml:space="preserve"> (Sch. V, Line 03). Otherwise, product of </t>
    </r>
    <r>
      <rPr>
        <i/>
        <sz val="10"/>
        <rFont val="Arial"/>
        <family val="2"/>
      </rPr>
      <t>SchV-CreditLimitation/PremiumTaxDueAfterDed</t>
    </r>
    <r>
      <rPr>
        <sz val="10"/>
        <rFont val="Arial"/>
        <family val="2"/>
      </rPr>
      <t xml:space="preserve"> (Sch. V, Line 09) times 0.65.</t>
    </r>
  </si>
  <si>
    <r>
      <t xml:space="preserve">Format "############0.##". Cannot be negative. If less than zero, then enter "0".
Sum of </t>
    </r>
    <r>
      <rPr>
        <i/>
        <sz val="10"/>
        <rFont val="Arial"/>
        <family val="2"/>
      </rPr>
      <t>/ReturnDataState/BusinessEntity/IPTaxes/SchXII-FireFightersPensionTF/TotalTax</t>
    </r>
    <r>
      <rPr>
        <sz val="10"/>
        <rFont val="Arial"/>
        <family val="2"/>
      </rPr>
      <t xml:space="preserve"> (Sch. XII, Line 03) minus lessor of </t>
    </r>
    <r>
      <rPr>
        <i/>
        <sz val="10"/>
        <rFont val="Arial"/>
        <family val="2"/>
      </rPr>
      <t>/ReturnDataState/BusinessEntity/IPTaxes/SchXII-FireFightersPensionTF/TotalTax</t>
    </r>
    <r>
      <rPr>
        <sz val="10"/>
        <rFont val="Arial"/>
        <family val="2"/>
      </rPr>
      <t xml:space="preserve"> (Sch. XII, Line 03) or sum of </t>
    </r>
    <r>
      <rPr>
        <i/>
        <sz val="10"/>
        <rFont val="Arial"/>
        <family val="2"/>
      </rPr>
      <t>/ReturnDataState/BusinessEntity/IPTaxes/SchXI-WetMarineAndTrans/WetMarineTransTx</t>
    </r>
    <r>
      <rPr>
        <sz val="10"/>
        <rFont val="Arial"/>
        <family val="2"/>
      </rPr>
      <t xml:space="preserve"> (Sch. XI, Line 04) minus </t>
    </r>
    <r>
      <rPr>
        <i/>
        <sz val="10"/>
        <rFont val="Arial"/>
        <family val="2"/>
      </rPr>
      <t>/ReturnDataState/BusinessEntity/Credits/Miscellaneous/SchIV-SalaryCredit/CorpTaxPaid</t>
    </r>
    <r>
      <rPr>
        <sz val="10"/>
        <rFont val="Arial"/>
        <family val="2"/>
      </rPr>
      <t xml:space="preserve"> (Sch. IV, Line 04).</t>
    </r>
  </si>
  <si>
    <r>
      <t xml:space="preserve">Format "############0.##". Cannot be negative. If less than zero, then enter "0".
Sum of </t>
    </r>
    <r>
      <rPr>
        <i/>
        <sz val="10"/>
        <rFont val="Arial"/>
        <family val="2"/>
      </rPr>
      <t>/ReturnDataState/BusinessEntity/IPTaxes/SchXIII-MunicipalPoliceOffRetTF/TotalTax</t>
    </r>
    <r>
      <rPr>
        <sz val="10"/>
        <rFont val="Arial"/>
        <family val="2"/>
      </rPr>
      <t xml:space="preserve"> (Sch. XIII, Line 03) minus lesser of </t>
    </r>
    <r>
      <rPr>
        <i/>
        <sz val="10"/>
        <rFont val="Arial"/>
        <family val="2"/>
      </rPr>
      <t>/ReturnDataState/BusinessEntity/IPTaxes/SchXIII-MunicipalPoliceOffRetTF/TotalTax</t>
    </r>
    <r>
      <rPr>
        <sz val="10"/>
        <rFont val="Arial"/>
        <family val="2"/>
      </rPr>
      <t xml:space="preserve"> (Sch. XIII, Line 03) or sum of </t>
    </r>
    <r>
      <rPr>
        <i/>
        <sz val="10"/>
        <rFont val="Arial"/>
        <family val="2"/>
      </rPr>
      <t>/ReturnDataState/BusinessEntity/IPTaxes/SchXI-WetMarineAndTrans/WetMarineTransTx</t>
    </r>
    <r>
      <rPr>
        <sz val="10"/>
        <rFont val="Arial"/>
        <family val="2"/>
      </rPr>
      <t xml:space="preserve"> (Sch. XI, Line 04) minus </t>
    </r>
    <r>
      <rPr>
        <i/>
        <sz val="10"/>
        <rFont val="Arial"/>
        <family val="2"/>
      </rPr>
      <t>/ReturnDataState/BusinessEntity/Credits/Miscellaneous/SchIV-SalaryCredit/CorpTaxPaid</t>
    </r>
    <r>
      <rPr>
        <sz val="10"/>
        <rFont val="Arial"/>
        <family val="2"/>
      </rPr>
      <t xml:space="preserve"> (Sch. IV, Line 04) minus </t>
    </r>
    <r>
      <rPr>
        <i/>
        <sz val="10"/>
        <rFont val="Arial"/>
        <family val="2"/>
      </rPr>
      <t>/ReturnDataState/BusinessEntity/IPTaxes/SchXII-FireFightersPensionTF/TotalTax</t>
    </r>
    <r>
      <rPr>
        <sz val="10"/>
        <rFont val="Arial"/>
        <family val="2"/>
      </rPr>
      <t xml:space="preserve"> (Sch. XII, Line 03).</t>
    </r>
  </si>
  <si>
    <r>
      <t xml:space="preserve">Format "############0.##". Cannot be negative.
Sum of </t>
    </r>
    <r>
      <rPr>
        <i/>
        <sz val="10"/>
        <rFont val="Arial"/>
        <family val="2"/>
      </rPr>
      <t>TaxDueOverpayment/NetTaxDue</t>
    </r>
    <r>
      <rPr>
        <sz val="10"/>
        <rFont val="Arial"/>
        <family val="2"/>
      </rPr>
      <t xml:space="preserve"> (Line 13) plus </t>
    </r>
    <r>
      <rPr>
        <i/>
        <sz val="10"/>
        <rFont val="Arial"/>
        <family val="2"/>
      </rPr>
      <t>TaxPenalty/Penalty</t>
    </r>
    <r>
      <rPr>
        <sz val="10"/>
        <rFont val="Arial"/>
        <family val="2"/>
      </rPr>
      <t xml:space="preserve"> (Line 14) plus </t>
    </r>
    <r>
      <rPr>
        <i/>
        <sz val="10"/>
        <rFont val="Arial"/>
        <family val="2"/>
      </rPr>
      <t>TaxInterest/InterestDue</t>
    </r>
    <r>
      <rPr>
        <sz val="10"/>
        <rFont val="Arial"/>
        <family val="2"/>
      </rPr>
      <t xml:space="preserve"> (Line 15).</t>
    </r>
  </si>
  <si>
    <r>
      <t xml:space="preserve">Format "############0.##".
If </t>
    </r>
    <r>
      <rPr>
        <i/>
        <sz val="10"/>
        <rFont val="Arial"/>
        <family val="2"/>
      </rPr>
      <t>TaxAmountDue/AmountDueWithRet</t>
    </r>
    <r>
      <rPr>
        <sz val="10"/>
        <rFont val="Arial"/>
        <family val="2"/>
      </rPr>
      <t xml:space="preserve"> (Line 16) less than zero, product of </t>
    </r>
    <r>
      <rPr>
        <i/>
        <sz val="10"/>
        <rFont val="Arial"/>
        <family val="2"/>
      </rPr>
      <t>TaxAmountDue/AmountDueWithRet</t>
    </r>
    <r>
      <rPr>
        <sz val="10"/>
        <rFont val="Arial"/>
        <family val="2"/>
      </rPr>
      <t xml:space="preserve"> (Line 16) times -1. Otherwise, "0.00".</t>
    </r>
  </si>
  <si>
    <t>Format "#######0.##". Must be greater than zero.</t>
  </si>
  <si>
    <r>
      <t xml:space="preserve">Format "############0.##". Cannot be negative.
Product of </t>
    </r>
    <r>
      <rPr>
        <i/>
        <sz val="10"/>
        <rFont val="Arial"/>
        <family val="2"/>
      </rPr>
      <t>CommercialSurcharge/PolicySurcharge</t>
    </r>
    <r>
      <rPr>
        <sz val="10"/>
        <rFont val="Arial"/>
        <family val="2"/>
      </rPr>
      <t xml:space="preserve"> times 4.</t>
    </r>
  </si>
  <si>
    <r>
      <t xml:space="preserve">Format "############0.##". Cannot be negative.
Product of </t>
    </r>
    <r>
      <rPr>
        <i/>
        <sz val="10"/>
        <rFont val="Arial"/>
        <family val="2"/>
      </rPr>
      <t>ResidentialSurcharge/PolicySurcharge</t>
    </r>
    <r>
      <rPr>
        <sz val="10"/>
        <rFont val="Arial"/>
        <family val="2"/>
      </rPr>
      <t xml:space="preserve"> times 2.</t>
    </r>
  </si>
  <si>
    <r>
      <t xml:space="preserve">Format "############0.##". Cannot be negative.
Sum of </t>
    </r>
    <r>
      <rPr>
        <i/>
        <sz val="10"/>
        <rFont val="Arial"/>
        <family val="2"/>
      </rPr>
      <t xml:space="preserve">PremiumTaxPayable </t>
    </r>
    <r>
      <rPr>
        <sz val="10"/>
        <rFont val="Arial"/>
        <family val="2"/>
      </rPr>
      <t>plus</t>
    </r>
    <r>
      <rPr>
        <i/>
        <sz val="10"/>
        <rFont val="Arial"/>
        <family val="2"/>
      </rPr>
      <t xml:space="preserve"> CommercialSurcharge/SurchargeDue </t>
    </r>
    <r>
      <rPr>
        <sz val="10"/>
        <rFont val="Arial"/>
        <family val="2"/>
      </rPr>
      <t>plus</t>
    </r>
    <r>
      <rPr>
        <i/>
        <sz val="10"/>
        <rFont val="Arial"/>
        <family val="2"/>
      </rPr>
      <t xml:space="preserve"> ResidentialSurcharge/SurchargeDue </t>
    </r>
    <r>
      <rPr>
        <sz val="10"/>
        <rFont val="Arial"/>
        <family val="2"/>
      </rPr>
      <t>plus</t>
    </r>
    <r>
      <rPr>
        <i/>
        <sz val="10"/>
        <rFont val="Arial"/>
        <family val="2"/>
      </rPr>
      <t xml:space="preserve"> InterestDue </t>
    </r>
    <r>
      <rPr>
        <sz val="10"/>
        <rFont val="Arial"/>
        <family val="2"/>
      </rPr>
      <t>plus</t>
    </r>
    <r>
      <rPr>
        <i/>
        <sz val="10"/>
        <rFont val="Arial"/>
        <family val="2"/>
      </rPr>
      <t xml:space="preserve"> Penalty </t>
    </r>
    <r>
      <rPr>
        <sz val="10"/>
        <rFont val="Arial"/>
        <family val="2"/>
      </rPr>
      <t>plus</t>
    </r>
    <r>
      <rPr>
        <i/>
        <sz val="10"/>
        <rFont val="Arial"/>
        <family val="2"/>
      </rPr>
      <t xml:space="preserve"> QtrlyStatementFee</t>
    </r>
    <r>
      <rPr>
        <sz val="10"/>
        <rFont val="Arial"/>
        <family val="2"/>
      </rPr>
      <t>.</t>
    </r>
  </si>
  <si>
    <t>Format "#.00##". Must be from 0 to 1. Only first two decimal positions used.
Default "0.05".</t>
  </si>
  <si>
    <t>W206</t>
  </si>
  <si>
    <t>The return indicates a Firefighters' Pension Trust Fund value for Navarre Beach (46), which is not used before the 2023 tax year.</t>
  </si>
  <si>
    <t>GenerationalNameSuffixType</t>
  </si>
  <si>
    <r>
      <t xml:space="preserve">Format "############0.##".
Product of </t>
    </r>
    <r>
      <rPr>
        <i/>
        <sz val="10"/>
        <rFont val="Arial"/>
        <family val="2"/>
      </rPr>
      <t>PropertyCasualtyMisc/TotalTaxablePremiums/TotalPremiums</t>
    </r>
    <r>
      <rPr>
        <sz val="10"/>
        <rFont val="Arial"/>
        <family val="2"/>
      </rPr>
      <t xml:space="preserve"> times 0.0175.</t>
    </r>
  </si>
  <si>
    <r>
      <t xml:space="preserve">Format "############0.##".
Sum of </t>
    </r>
    <r>
      <rPr>
        <i/>
        <sz val="10"/>
        <rFont val="Arial"/>
        <family val="2"/>
      </rPr>
      <t>Life/InsuranceTaxPremiums</t>
    </r>
    <r>
      <rPr>
        <sz val="10"/>
        <rFont val="Arial"/>
        <family val="2"/>
      </rPr>
      <t xml:space="preserve"> (Sch. I, Line 02) plus </t>
    </r>
    <r>
      <rPr>
        <i/>
        <sz val="10"/>
        <rFont val="Arial"/>
        <family val="2"/>
      </rPr>
      <t>Life/AdditionalTaxPremiums</t>
    </r>
    <r>
      <rPr>
        <sz val="10"/>
        <rFont val="Arial"/>
        <family val="2"/>
      </rPr>
      <t xml:space="preserve"> (Sch. I, Line 02a) minus </t>
    </r>
    <r>
      <rPr>
        <i/>
        <sz val="10"/>
        <rFont val="Arial"/>
        <family val="2"/>
      </rPr>
      <t>Life/ExcludedPremiums</t>
    </r>
    <r>
      <rPr>
        <sz val="10"/>
        <rFont val="Arial"/>
        <family val="2"/>
      </rPr>
      <t xml:space="preserve"> (Sch. I, Line 02b).</t>
    </r>
  </si>
  <si>
    <r>
      <t xml:space="preserve">Format "############0.##".
Product of </t>
    </r>
    <r>
      <rPr>
        <i/>
        <sz val="10"/>
        <rFont val="Arial"/>
        <family val="2"/>
      </rPr>
      <t>CorpNPSelf-InFunds/TotalPremiums</t>
    </r>
    <r>
      <rPr>
        <sz val="10"/>
        <rFont val="Arial"/>
        <family val="2"/>
      </rPr>
      <t xml:space="preserve"> (Sch. I, Line 09a) times 0.016.</t>
    </r>
  </si>
  <si>
    <r>
      <t xml:space="preserve">Format "############0.##".
Product of </t>
    </r>
    <r>
      <rPr>
        <i/>
        <sz val="10"/>
        <rFont val="Arial"/>
        <family val="2"/>
      </rPr>
      <t>CorpNPSelf-InFunds/TotalPremiums</t>
    </r>
    <r>
      <rPr>
        <sz val="10"/>
        <rFont val="Arial"/>
        <family val="2"/>
      </rPr>
      <t xml:space="preserve"> (Sch. I, Line 06a) times 0.016.</t>
    </r>
  </si>
  <si>
    <r>
      <t xml:space="preserve">Format "############0.##".
Product of </t>
    </r>
    <r>
      <rPr>
        <i/>
        <sz val="10"/>
        <rFont val="Arial"/>
        <family val="2"/>
      </rPr>
      <t>HomeOwnersMultPeril/TotalPremiums</t>
    </r>
    <r>
      <rPr>
        <sz val="10"/>
        <rFont val="Arial"/>
        <family val="2"/>
      </rPr>
      <t xml:space="preserve"> (Sch. X, Line 09A) times </t>
    </r>
    <r>
      <rPr>
        <i/>
        <sz val="10"/>
        <rFont val="Arial"/>
        <family val="2"/>
      </rPr>
      <t>HomeOwnersMultPeril/FirePercentage</t>
    </r>
    <r>
      <rPr>
        <sz val="10"/>
        <rFont val="Arial"/>
        <family val="2"/>
      </rPr>
      <t xml:space="preserve"> (Sch. X, Line 09B).</t>
    </r>
  </si>
  <si>
    <r>
      <t xml:space="preserve">Format "############0.##".
Product of </t>
    </r>
    <r>
      <rPr>
        <i/>
        <sz val="10"/>
        <rFont val="Arial"/>
        <family val="2"/>
      </rPr>
      <t>IslandMarine/TotalPremiums</t>
    </r>
    <r>
      <rPr>
        <sz val="10"/>
        <rFont val="Arial"/>
        <family val="2"/>
      </rPr>
      <t xml:space="preserve"> (Sch. X, Line 11A) times </t>
    </r>
    <r>
      <rPr>
        <i/>
        <sz val="10"/>
        <rFont val="Arial"/>
        <family val="2"/>
      </rPr>
      <t>IslandMarine/FirePercentage</t>
    </r>
    <r>
      <rPr>
        <sz val="10"/>
        <rFont val="Arial"/>
        <family val="2"/>
      </rPr>
      <t xml:space="preserve"> (Sch. X, Line 11B).</t>
    </r>
  </si>
  <si>
    <r>
      <t xml:space="preserve">Format "############0.##".
Product of </t>
    </r>
    <r>
      <rPr>
        <i/>
        <sz val="10"/>
        <rFont val="Arial"/>
        <family val="2"/>
      </rPr>
      <t>ResAlliedLines/TotalPremiums</t>
    </r>
    <r>
      <rPr>
        <sz val="10"/>
        <rFont val="Arial"/>
        <family val="2"/>
      </rPr>
      <t xml:space="preserve"> (Sch. X, Line 07A) times </t>
    </r>
    <r>
      <rPr>
        <i/>
        <sz val="10"/>
        <rFont val="Arial"/>
        <family val="2"/>
      </rPr>
      <t>ResAlliedLines/FirePercentage</t>
    </r>
    <r>
      <rPr>
        <sz val="10"/>
        <rFont val="Arial"/>
        <family val="2"/>
      </rPr>
      <t xml:space="preserve"> (Sch. X, Line 07B).</t>
    </r>
  </si>
  <si>
    <r>
      <t xml:space="preserve">Format "############0.##".
Sum of </t>
    </r>
    <r>
      <rPr>
        <i/>
        <sz val="10"/>
        <rFont val="Arial"/>
        <family val="2"/>
      </rPr>
      <t>CommercailAlliedLines/TaxablePremium</t>
    </r>
    <r>
      <rPr>
        <sz val="10"/>
        <rFont val="Arial"/>
        <family val="2"/>
      </rPr>
      <t xml:space="preserve"> (Sch. X, Line 08) plus </t>
    </r>
    <r>
      <rPr>
        <i/>
        <sz val="10"/>
        <rFont val="Arial"/>
        <family val="2"/>
      </rPr>
      <t>CommercialMultPeril/TaxablePremium</t>
    </r>
    <r>
      <rPr>
        <sz val="10"/>
        <rFont val="Arial"/>
        <family val="2"/>
      </rPr>
      <t xml:space="preserve"> (Sch. X, Line 03) plus </t>
    </r>
    <r>
      <rPr>
        <i/>
        <sz val="10"/>
        <rFont val="Arial"/>
        <family val="2"/>
      </rPr>
      <t>CommercialMultPerilRental/TaxablePremium</t>
    </r>
    <r>
      <rPr>
        <sz val="10"/>
        <rFont val="Arial"/>
        <family val="2"/>
      </rPr>
      <t xml:space="preserve"> (Sch. X, Line 04) plus </t>
    </r>
    <r>
      <rPr>
        <i/>
        <sz val="10"/>
        <rFont val="Arial"/>
        <family val="2"/>
      </rPr>
      <t>CropHail/TaxablePremium</t>
    </r>
    <r>
      <rPr>
        <sz val="10"/>
        <rFont val="Arial"/>
        <family val="2"/>
      </rPr>
      <t xml:space="preserve"> (Sch. X, Line 06) plus </t>
    </r>
    <r>
      <rPr>
        <i/>
        <sz val="10"/>
        <rFont val="Arial"/>
        <family val="2"/>
      </rPr>
      <t>EarthQuake/TaxablePremium</t>
    </r>
    <r>
      <rPr>
        <sz val="10"/>
        <rFont val="Arial"/>
        <family val="2"/>
      </rPr>
      <t xml:space="preserve"> (Sch. X, Line 12) plus </t>
    </r>
    <r>
      <rPr>
        <i/>
        <sz val="10"/>
        <rFont val="Arial"/>
        <family val="2"/>
      </rPr>
      <t>FarmOwnersMultPer/TaxablePremium</t>
    </r>
    <r>
      <rPr>
        <sz val="10"/>
        <rFont val="Arial"/>
        <family val="2"/>
      </rPr>
      <t xml:space="preserve"> (Sch. X, Line 05) plus </t>
    </r>
    <r>
      <rPr>
        <i/>
        <sz val="10"/>
        <rFont val="Arial"/>
        <family val="2"/>
      </rPr>
      <t>FireCommercial/TaxablePremium</t>
    </r>
    <r>
      <rPr>
        <sz val="10"/>
        <rFont val="Arial"/>
        <family val="2"/>
      </rPr>
      <t xml:space="preserve"> (Sch. X, Line 02) plus </t>
    </r>
    <r>
      <rPr>
        <i/>
        <sz val="10"/>
        <rFont val="Arial"/>
        <family val="2"/>
      </rPr>
      <t>FireResidential/TaxablePremium</t>
    </r>
    <r>
      <rPr>
        <sz val="10"/>
        <rFont val="Arial"/>
        <family val="2"/>
      </rPr>
      <t xml:space="preserve"> (Sch. X, Line 01) plus </t>
    </r>
    <r>
      <rPr>
        <i/>
        <sz val="10"/>
        <rFont val="Arial"/>
        <family val="2"/>
      </rPr>
      <t>HomeOwnersMultPeril/TaxablePremium</t>
    </r>
    <r>
      <rPr>
        <sz val="10"/>
        <rFont val="Arial"/>
        <family val="2"/>
      </rPr>
      <t xml:space="preserve"> (Sch. X, Line 09) plus </t>
    </r>
    <r>
      <rPr>
        <i/>
        <sz val="10"/>
        <rFont val="Arial"/>
        <family val="2"/>
      </rPr>
      <t>IslandMarine/TaxablePremium</t>
    </r>
    <r>
      <rPr>
        <sz val="10"/>
        <rFont val="Arial"/>
        <family val="2"/>
      </rPr>
      <t xml:space="preserve"> (Sch. X, Line 11) plus </t>
    </r>
    <r>
      <rPr>
        <i/>
        <sz val="10"/>
        <rFont val="Arial"/>
        <family val="2"/>
      </rPr>
      <t>OceanMarine/TaxablePremium</t>
    </r>
    <r>
      <rPr>
        <sz val="10"/>
        <rFont val="Arial"/>
        <family val="2"/>
      </rPr>
      <t xml:space="preserve"> (Sch. X, Line 10) plus </t>
    </r>
    <r>
      <rPr>
        <i/>
        <sz val="10"/>
        <rFont val="Arial"/>
        <family val="2"/>
      </rPr>
      <t>Other/TaxablePremium</t>
    </r>
    <r>
      <rPr>
        <sz val="10"/>
        <rFont val="Arial"/>
        <family val="2"/>
      </rPr>
      <t xml:space="preserve"> (Sch. X, Line 13) plus </t>
    </r>
    <r>
      <rPr>
        <i/>
        <sz val="10"/>
        <rFont val="Arial"/>
        <family val="2"/>
      </rPr>
      <t>ResAlliedLines/TaxablePremium</t>
    </r>
    <r>
      <rPr>
        <sz val="10"/>
        <rFont val="Arial"/>
        <family val="2"/>
      </rPr>
      <t xml:space="preserve"> (Sch. X, Line 07).</t>
    </r>
  </si>
  <si>
    <t>Enumerated list: "ZIP", or "PDF"</t>
  </si>
  <si>
    <t>Sch. III, Line 10</t>
  </si>
  <si>
    <t>Summary, Line 03.5</t>
  </si>
  <si>
    <t>Sch. III, Line 11</t>
  </si>
  <si>
    <t>Sch. III, Line 13</t>
  </si>
  <si>
    <t>Sch. III, Line 08
Sch. V, Line 15</t>
  </si>
  <si>
    <r>
      <rPr>
        <b/>
        <sz val="10"/>
        <rFont val="Arial"/>
        <family val="2"/>
      </rPr>
      <t xml:space="preserve">Summary, Line 02
</t>
    </r>
    <r>
      <rPr>
        <sz val="10"/>
        <rFont val="Arial"/>
        <family val="2"/>
      </rPr>
      <t>Sch. III, Line 15</t>
    </r>
  </si>
  <si>
    <r>
      <t xml:space="preserve">Format "############0.##".
Sum of </t>
    </r>
    <r>
      <rPr>
        <i/>
        <sz val="10"/>
        <rFont val="Arial"/>
        <family val="2"/>
      </rPr>
      <t>SchVI-WorkersCompCredit/WorkersCompAdminCr</t>
    </r>
    <r>
      <rPr>
        <sz val="10"/>
        <rFont val="Arial"/>
        <family val="2"/>
      </rPr>
      <t xml:space="preserve"> (Sch. III, Line 01) plus </t>
    </r>
    <r>
      <rPr>
        <i/>
        <sz val="10"/>
        <rFont val="Arial"/>
        <family val="2"/>
      </rPr>
      <t>SchIII-CreditsAgainstPremTax/FirefightersPenTFCr</t>
    </r>
    <r>
      <rPr>
        <sz val="10"/>
        <rFont val="Arial"/>
        <family val="2"/>
      </rPr>
      <t xml:space="preserve"> (Sch. III, Line 02) plus </t>
    </r>
    <r>
      <rPr>
        <i/>
        <sz val="10"/>
        <rFont val="Arial"/>
        <family val="2"/>
      </rPr>
      <t>SchIII-CreditsAgainstPremTax/MunicipalPoliceRetireTFCr</t>
    </r>
    <r>
      <rPr>
        <sz val="10"/>
        <rFont val="Arial"/>
        <family val="2"/>
      </rPr>
      <t xml:space="preserve"> (Sch. III, Line 03) plus </t>
    </r>
    <r>
      <rPr>
        <i/>
        <sz val="10"/>
        <rFont val="Arial"/>
        <family val="2"/>
      </rPr>
      <t>SchV-CreditLimitation/EligibleNetCITandEETCr</t>
    </r>
    <r>
      <rPr>
        <sz val="10"/>
        <rFont val="Arial"/>
        <family val="2"/>
      </rPr>
      <t xml:space="preserve"> (Sch. III, Line 04) plus </t>
    </r>
    <r>
      <rPr>
        <i/>
        <sz val="10"/>
        <rFont val="Arial"/>
        <family val="2"/>
      </rPr>
      <t>SchV-CreditLimitation/SalaryTaxCredit</t>
    </r>
    <r>
      <rPr>
        <sz val="10"/>
        <rFont val="Arial"/>
        <family val="2"/>
      </rPr>
      <t xml:space="preserve"> (Sch. III, Line 05) plus </t>
    </r>
    <r>
      <rPr>
        <i/>
        <sz val="10"/>
        <rFont val="Arial"/>
        <family val="2"/>
      </rPr>
      <t>SchV-CreditLimitation/StrongFamiliesTaxCredit</t>
    </r>
    <r>
      <rPr>
        <sz val="10"/>
        <rFont val="Arial"/>
        <family val="2"/>
      </rPr>
      <t xml:space="preserve"> (Sch. III, Line 06) plus </t>
    </r>
    <r>
      <rPr>
        <i/>
        <sz val="10"/>
        <rFont val="Arial"/>
        <family val="2"/>
      </rPr>
      <t>SchV-CreditLimitation/LiveLocalProgramCredit</t>
    </r>
    <r>
      <rPr>
        <sz val="10"/>
        <rFont val="Arial"/>
        <family val="2"/>
      </rPr>
      <t xml:space="preserve"> (Sch. III, Line 07) plus </t>
    </r>
    <r>
      <rPr>
        <i/>
        <sz val="10"/>
        <rFont val="Arial"/>
        <family val="2"/>
      </rPr>
      <t>SchV-CreditLimitation/ChildCareTaxCredit</t>
    </r>
    <r>
      <rPr>
        <sz val="10"/>
        <rFont val="Arial"/>
        <family val="2"/>
      </rPr>
      <t xml:space="preserve"> (Sch. III, Line 08) plus </t>
    </r>
    <r>
      <rPr>
        <i/>
        <sz val="10"/>
        <rFont val="Arial"/>
        <family val="2"/>
      </rPr>
      <t>SchVII-FLAHIGACredit/TotalFLAHIGACredit</t>
    </r>
    <r>
      <rPr>
        <sz val="10"/>
        <rFont val="Arial"/>
        <family val="2"/>
      </rPr>
      <t xml:space="preserve"> (Sch. III, Line 09) plus </t>
    </r>
    <r>
      <rPr>
        <i/>
        <sz val="10"/>
        <rFont val="Arial"/>
        <family val="2"/>
      </rPr>
      <t>SchIII-CreditsAgainstPremTax/CommunityContributionCr</t>
    </r>
    <r>
      <rPr>
        <sz val="10"/>
        <rFont val="Arial"/>
        <family val="2"/>
      </rPr>
      <t xml:space="preserve"> (Sch. III, Line 10) plus </t>
    </r>
    <r>
      <rPr>
        <i/>
        <sz val="10"/>
        <rFont val="Arial"/>
        <family val="2"/>
      </rPr>
      <t>SchIII-CreditsAgainstPremTax/CapitalInvestTaxCr</t>
    </r>
    <r>
      <rPr>
        <sz val="10"/>
        <rFont val="Arial"/>
        <family val="2"/>
      </rPr>
      <t xml:space="preserve"> (Sch. III, Line 11) plus </t>
    </r>
    <r>
      <rPr>
        <i/>
        <sz val="10"/>
        <rFont val="Arial"/>
        <family val="2"/>
      </rPr>
      <t>SchV-CreditLimitation/CrContributionNonPrftScholar</t>
    </r>
    <r>
      <rPr>
        <sz val="10"/>
        <rFont val="Arial"/>
        <family val="2"/>
      </rPr>
      <t xml:space="preserve"> (Sch. III, Line 12) plus </t>
    </r>
    <r>
      <rPr>
        <i/>
        <sz val="10"/>
        <rFont val="Arial"/>
        <family val="2"/>
      </rPr>
      <t>SchIII-CreditsAgainstPremTax/NewMarketTaxCr</t>
    </r>
    <r>
      <rPr>
        <sz val="10"/>
        <rFont val="Arial"/>
        <family val="2"/>
      </rPr>
      <t xml:space="preserve"> (Sch. III, Line 13)</t>
    </r>
    <r>
      <rPr>
        <i/>
        <sz val="10"/>
        <rFont val="Arial"/>
        <family val="2"/>
      </rPr>
      <t>.</t>
    </r>
  </si>
  <si>
    <t>PolicyHoldersCredit</t>
  </si>
  <si>
    <t>Property Insurance Discout to Policyholders Credit</t>
  </si>
  <si>
    <t>Sch. III, Line 12
Sch. V, Line 16</t>
  </si>
  <si>
    <t>Sch. III, Line 14
Sch. V, Line 17</t>
  </si>
  <si>
    <t>Capital Investment Tax Credit</t>
  </si>
  <si>
    <t>Sch. III, Line 09
Sch. VII, Line 01</t>
  </si>
  <si>
    <t>ReturnDataState/</t>
  </si>
  <si>
    <t>BusinessEntity/</t>
  </si>
  <si>
    <t>Header/</t>
  </si>
  <si>
    <t>USAddress/</t>
  </si>
  <si>
    <t>ForeignAddress/</t>
  </si>
  <si>
    <t>HdrCheckBox/</t>
  </si>
  <si>
    <t>AuthorizedPerson/</t>
  </si>
  <si>
    <t>HdrContact/</t>
  </si>
  <si>
    <t>ContactPerson/</t>
  </si>
  <si>
    <t>Preparer/</t>
  </si>
  <si>
    <t>FirmName/</t>
  </si>
  <si>
    <t>Address/</t>
  </si>
  <si>
    <t>HdrDateField/</t>
  </si>
  <si>
    <t>HdrIDNumber/</t>
  </si>
  <si>
    <t>SoftwareDeveloper/</t>
  </si>
  <si>
    <t>DeveloperName/</t>
  </si>
  <si>
    <t>HdrName/</t>
  </si>
  <si>
    <t>CorporationName/</t>
  </si>
  <si>
    <t>IPTaxes/</t>
  </si>
  <si>
    <t>SchXII-FireFightersPensionTF/</t>
  </si>
  <si>
    <t>Municipality-FireContDist/</t>
  </si>
  <si>
    <t>SchI-InsurancePremium/</t>
  </si>
  <si>
    <t>AssessMutInsurers/</t>
  </si>
  <si>
    <t>PropertyCasualMisc/</t>
  </si>
  <si>
    <t>TotalTaxablePremiums/</t>
  </si>
  <si>
    <t>Life/</t>
  </si>
  <si>
    <t>AccidentHealth/</t>
  </si>
  <si>
    <t>CommSelf-InFund/</t>
  </si>
  <si>
    <t>CorpSelf-InFund/</t>
  </si>
  <si>
    <t>GroupSelf-InFund/</t>
  </si>
  <si>
    <t>MedMalSelf-InFund/</t>
  </si>
  <si>
    <t>PrepaidLimitHSO/</t>
  </si>
  <si>
    <t>PublicHousingAuthSelf-Ins/</t>
  </si>
  <si>
    <t>AnnuityPremium/</t>
  </si>
  <si>
    <t>AnnuityPremTax/</t>
  </si>
  <si>
    <t>SchXIII-MunicipalPoliceOffRetTF/</t>
  </si>
  <si>
    <t>Municipality/</t>
  </si>
  <si>
    <t>SchXVI-PolicySurcharge/</t>
  </si>
  <si>
    <t>CommercialSurcharge/</t>
  </si>
  <si>
    <t>SchXIV-RetaliatoryTax/</t>
  </si>
  <si>
    <t>NetPremiumTaxDue/</t>
  </si>
  <si>
    <t>SalaryCredit80/</t>
  </si>
  <si>
    <t>TotalCITandEET/</t>
  </si>
  <si>
    <t>EnterpriseZonePortion/</t>
  </si>
  <si>
    <t>FirefightersPensionTF/</t>
  </si>
  <si>
    <t>MunicipalPoliceOfficerTF/</t>
  </si>
  <si>
    <t>FIGA/</t>
  </si>
  <si>
    <t>FireMarshalTaxes/</t>
  </si>
  <si>
    <t>AnnualQtrlyFilingFees/</t>
  </si>
  <si>
    <t>AnnualLicTaxandCertofAuth/</t>
  </si>
  <si>
    <t>AgentsFee/</t>
  </si>
  <si>
    <t>OtherTaxesandFees/</t>
  </si>
  <si>
    <t>WorkersCompCredit/</t>
  </si>
  <si>
    <t>Total/</t>
  </si>
  <si>
    <t>SchX-StateFireMarshalReg/</t>
  </si>
  <si>
    <t>CommercialAlliedLines/</t>
  </si>
  <si>
    <t>CommercialMultPeril/</t>
  </si>
  <si>
    <t>CommercialMultPerilRental/</t>
  </si>
  <si>
    <t>EarthQuake/</t>
  </si>
  <si>
    <t>FarmOwnersMultPer/</t>
  </si>
  <si>
    <t>FireCommercial/</t>
  </si>
  <si>
    <t>FireResidential/</t>
  </si>
  <si>
    <t>HomeOwnersMultPeril/</t>
  </si>
  <si>
    <t>IslandMarine/</t>
  </si>
  <si>
    <t>OceanMarine/</t>
  </si>
  <si>
    <t>Other/</t>
  </si>
  <si>
    <t>ResAlliedLines/</t>
  </si>
  <si>
    <t>SchXI-WetMarineAndTrans/</t>
  </si>
  <si>
    <t>Credits/</t>
  </si>
  <si>
    <t>Miscellaneous/</t>
  </si>
  <si>
    <t>SchVI-WorkersCompCredit/</t>
  </si>
  <si>
    <t>AdminAssessPdTrustFund/</t>
  </si>
  <si>
    <t>SchIV-SalaryCredit/</t>
  </si>
  <si>
    <t>SchVII-FLAHIGACredit/</t>
  </si>
  <si>
    <t>FLAHIGACredit/</t>
  </si>
  <si>
    <t>SchXI-WetMarineAndTransCredits/</t>
  </si>
  <si>
    <t>SchV-CreditLimitation/</t>
  </si>
  <si>
    <t>SchIII-CreditsAgainstPremTax/</t>
  </si>
  <si>
    <t>Estimated/</t>
  </si>
  <si>
    <t>EstAmount/</t>
  </si>
  <si>
    <t>InstallmentDueDate/</t>
  </si>
  <si>
    <t>TaxDueOverpayment/</t>
  </si>
  <si>
    <t>TaxInterest/</t>
  </si>
  <si>
    <t>TaxAmountDue/</t>
  </si>
  <si>
    <t>TaxPenalty/</t>
  </si>
  <si>
    <t>TaxRefunded/</t>
  </si>
  <si>
    <t>AttachmentLink/</t>
  </si>
  <si>
    <t>FinancialTransaction/</t>
  </si>
  <si>
    <t>StatePayment/</t>
  </si>
  <si>
    <t>PaymentInstrument/</t>
  </si>
  <si>
    <t>ACHDebit/</t>
  </si>
  <si>
    <t>PaymentAmount/</t>
  </si>
  <si>
    <r>
      <t xml:space="preserve">If not </t>
    </r>
    <r>
      <rPr>
        <i/>
        <sz val="10"/>
        <rFont val="Arial"/>
        <family val="2"/>
      </rPr>
      <t>AmendedReturn</t>
    </r>
    <r>
      <rPr>
        <sz val="10"/>
        <rFont val="Arial"/>
        <family val="2"/>
      </rPr>
      <t>, required.</t>
    </r>
  </si>
  <si>
    <r>
      <t xml:space="preserve">If not </t>
    </r>
    <r>
      <rPr>
        <i/>
        <sz val="10"/>
        <rFont val="Arial"/>
        <family val="2"/>
      </rPr>
      <t>OriginalReturn</t>
    </r>
    <r>
      <rPr>
        <sz val="10"/>
        <rFont val="Arial"/>
        <family val="2"/>
      </rPr>
      <t>, required.</t>
    </r>
  </si>
  <si>
    <t>The return indicates a FLAHIGA Credit for the year 2003, which is not used after the 2023 tax year.</t>
  </si>
  <si>
    <t>The return indicates a FLAHIGA Credit for the year 2023, which is not used before the 2024 tax year.</t>
  </si>
  <si>
    <t>W112</t>
  </si>
  <si>
    <t>W113</t>
  </si>
  <si>
    <t>ResidentialSurcharge/</t>
  </si>
  <si>
    <t>AcknowledgementAction/</t>
  </si>
  <si>
    <t>Acknowledgement/</t>
  </si>
  <si>
    <t>TransmissionAcknowledgement/</t>
  </si>
  <si>
    <t>Errors/</t>
  </si>
  <si>
    <t>Error/</t>
  </si>
  <si>
    <t>OriginAcknowledgement/</t>
  </si>
  <si>
    <t>ItemAcknowledgement/</t>
  </si>
  <si>
    <t>TransmissionHeader/</t>
  </si>
  <si>
    <t>OriginHeader/</t>
  </si>
  <si>
    <t>InsPermiumTaxResults/</t>
  </si>
  <si>
    <t>CropHail/</t>
  </si>
  <si>
    <t>Effective starting tax year 2024. Format "############0.##". Cannot be negative.</t>
  </si>
  <si>
    <t>Effective ending tax year tax year 2015. Default "A".
State of Florida = "A"; State of Incorporation = "B"</t>
  </si>
  <si>
    <t>E16</t>
  </si>
  <si>
    <t>E17</t>
  </si>
  <si>
    <t>The return indicates a value for the Discount to Policyholders Credit, which is not used before the 2024 tax year.</t>
  </si>
  <si>
    <t>The return indicates a value for the Child Care Tax Credit, which is not used before the 2024 tax year.</t>
  </si>
  <si>
    <t>Not used. Required field inside optional switch.</t>
  </si>
  <si>
    <r>
      <t xml:space="preserve">Not used. If not </t>
    </r>
    <r>
      <rPr>
        <i/>
        <sz val="10"/>
        <rFont val="Arial"/>
        <family val="2"/>
      </rPr>
      <t>AmendedReturn</t>
    </r>
    <r>
      <rPr>
        <sz val="10"/>
        <rFont val="Arial"/>
        <family val="2"/>
      </rPr>
      <t>, required.</t>
    </r>
  </si>
  <si>
    <t>Effective ending tax year 2013. Format "############0.##".</t>
  </si>
  <si>
    <t>ChildCareTaxCredit</t>
  </si>
  <si>
    <t>Sch. XIV, Line 01B</t>
  </si>
  <si>
    <t>Sch. IV, Line 04
Sch. V, Line 01
Sch. XIV, Line 03</t>
  </si>
  <si>
    <t>Sch. III, CAPCO</t>
  </si>
  <si>
    <t>Child Care Credit approval letter.</t>
  </si>
  <si>
    <t>CHCRL</t>
  </si>
  <si>
    <t>Format "############0.##". See Attachments.</t>
  </si>
  <si>
    <r>
      <t xml:space="preserve">Format "############0.##". Cannot be negative.
Total credits approved under s. 624.5105, F.S., minus credits used </t>
    </r>
    <r>
      <rPr>
        <i/>
        <sz val="10"/>
        <rFont val="Arial"/>
        <family val="2"/>
      </rPr>
      <t>SchXI-WetMarineAndTransCredits/TotalCommunityContributionCr</t>
    </r>
    <r>
      <rPr>
        <sz val="10"/>
        <rFont val="Arial"/>
        <family val="2"/>
      </rPr>
      <t xml:space="preserve"> (Sch. XI, Line 08). See Attachments.</t>
    </r>
  </si>
  <si>
    <t>Format "############0.##". Cannot be negative. See Attachments.</t>
  </si>
  <si>
    <t>Strong Families Tax Credit certificate of contribution from eligible charitable organization(s). Effective starting 2021 tax year.</t>
  </si>
  <si>
    <t>Live Local Program Credit certificate of contribution from the Florida Housing Finance Corporation. Effective starting 2023 tax year.</t>
  </si>
  <si>
    <r>
      <t xml:space="preserve">Format "############0.##". Cannot be negative. See Attachments.
Should be less than or equal to product of </t>
    </r>
    <r>
      <rPr>
        <i/>
        <sz val="10"/>
        <rFont val="Arial"/>
        <family val="2"/>
      </rPr>
      <t>SchV-CreditLimitation/PremiumTaxDueAfterDed</t>
    </r>
    <r>
      <rPr>
        <sz val="10"/>
        <rFont val="Arial"/>
        <family val="2"/>
      </rPr>
      <t xml:space="preserve"> (Sch. V, Line 09) minus </t>
    </r>
    <r>
      <rPr>
        <i/>
        <sz val="10"/>
        <rFont val="Arial"/>
        <family val="2"/>
      </rPr>
      <t>SchV-CreditLimitation/EligibleNetCITandEETCr</t>
    </r>
    <r>
      <rPr>
        <sz val="10"/>
        <rFont val="Arial"/>
        <family val="2"/>
      </rPr>
      <t xml:space="preserve"> (Sch. V, Line 11) minus </t>
    </r>
    <r>
      <rPr>
        <i/>
        <sz val="10"/>
        <rFont val="Arial"/>
        <family val="2"/>
      </rPr>
      <t>SchV-CreditLimitation/SalaryTaxCredit</t>
    </r>
    <r>
      <rPr>
        <sz val="10"/>
        <rFont val="Arial"/>
        <family val="2"/>
      </rPr>
      <t xml:space="preserve"> (Sch. V, Line 12) minus </t>
    </r>
    <r>
      <rPr>
        <i/>
        <sz val="10"/>
        <rFont val="Arial"/>
        <family val="2"/>
      </rPr>
      <t>SchV-CreditLimitation/StrongFamiliesTaxCredit</t>
    </r>
    <r>
      <rPr>
        <sz val="10"/>
        <rFont val="Arial"/>
        <family val="2"/>
      </rPr>
      <t xml:space="preserve"> (Sch. V, Line 13) minus </t>
    </r>
    <r>
      <rPr>
        <i/>
        <sz val="10"/>
        <rFont val="Arial"/>
        <family val="2"/>
      </rPr>
      <t>SchV-CreditLimitation/LiveLocalProgramCredit</t>
    </r>
    <r>
      <rPr>
        <sz val="10"/>
        <rFont val="Arial"/>
        <family val="2"/>
      </rPr>
      <t xml:space="preserve"> (Sch. V, Line 14) minus SchV-CreditLimitation/ChildCareTaxCredit (Sch. V, Line 15) minus SchV-CreditLimitation/CrContributionNonPrftScholar (Sch. V, Line 16).</t>
    </r>
  </si>
  <si>
    <r>
      <t xml:space="preserve">Format "############0.##". Cannot be negative. Effective starting 2023 tax year. See Attachments.
Should be less than or equal to </t>
    </r>
    <r>
      <rPr>
        <i/>
        <sz val="10"/>
        <rFont val="Arial"/>
        <family val="2"/>
      </rPr>
      <t>SchV-CreditLimitation/PremiumTaxDueAfterDed</t>
    </r>
    <r>
      <rPr>
        <sz val="10"/>
        <rFont val="Arial"/>
        <family val="2"/>
      </rPr>
      <t xml:space="preserve"> (Sch. V, Line 09) minus </t>
    </r>
    <r>
      <rPr>
        <i/>
        <sz val="10"/>
        <rFont val="Arial"/>
        <family val="2"/>
      </rPr>
      <t>SchV-CreditLimitation/EligibleNetCITandEETCr</t>
    </r>
    <r>
      <rPr>
        <sz val="10"/>
        <rFont val="Arial"/>
        <family val="2"/>
      </rPr>
      <t xml:space="preserve"> (Sch. V, Line 11) minus </t>
    </r>
    <r>
      <rPr>
        <i/>
        <sz val="10"/>
        <rFont val="Arial"/>
        <family val="2"/>
      </rPr>
      <t>SchV-CreditLimitation/SalaryTaxCredit</t>
    </r>
    <r>
      <rPr>
        <sz val="10"/>
        <rFont val="Arial"/>
        <family val="2"/>
      </rPr>
      <t xml:space="preserve"> (Sch. V, Line 12) minus </t>
    </r>
    <r>
      <rPr>
        <i/>
        <sz val="10"/>
        <rFont val="Arial"/>
        <family val="2"/>
      </rPr>
      <t>SchV-CreditLimitation/StrongFamiliesTaxCredit</t>
    </r>
    <r>
      <rPr>
        <sz val="10"/>
        <rFont val="Arial"/>
        <family val="2"/>
      </rPr>
      <t xml:space="preserve"> (Sch. V, Line 13).</t>
    </r>
  </si>
  <si>
    <r>
      <t xml:space="preserve">Format "############0.##". Cannot be negative. Effective starting 2021 tax year. See Attachments.
Should be less than or equal to </t>
    </r>
    <r>
      <rPr>
        <i/>
        <sz val="10"/>
        <rFont val="Arial"/>
        <family val="2"/>
      </rPr>
      <t>SchV-CreditLimitation/PremiumTaxDueAfterDed</t>
    </r>
    <r>
      <rPr>
        <sz val="10"/>
        <rFont val="Arial"/>
        <family val="2"/>
      </rPr>
      <t xml:space="preserve"> (Sch. V, Line 09) minus </t>
    </r>
    <r>
      <rPr>
        <i/>
        <sz val="10"/>
        <rFont val="Arial"/>
        <family val="2"/>
      </rPr>
      <t>SchV-CreditLimitation/EligibleNetCITandEETCr</t>
    </r>
    <r>
      <rPr>
        <sz val="10"/>
        <rFont val="Arial"/>
        <family val="2"/>
      </rPr>
      <t xml:space="preserve"> (Sch. V, Line 11) minus </t>
    </r>
    <r>
      <rPr>
        <i/>
        <sz val="10"/>
        <rFont val="Arial"/>
        <family val="2"/>
      </rPr>
      <t>SchV-CreditLimitation/SalaryTaxCredit</t>
    </r>
    <r>
      <rPr>
        <sz val="10"/>
        <rFont val="Arial"/>
        <family val="2"/>
      </rPr>
      <t xml:space="preserve"> (Sch. V, Line 12). Should include the SFTCC certificate of contribution from eligible charitable organization(s) attachment.</t>
    </r>
  </si>
  <si>
    <r>
      <t xml:space="preserve">Format "############0.##". Cannot be negative. See Attachments.
If </t>
    </r>
    <r>
      <rPr>
        <i/>
        <sz val="10"/>
        <rFont val="Arial"/>
        <family val="2"/>
      </rPr>
      <t>SchIV-SalaryCredit/EligibleFLSalary</t>
    </r>
    <r>
      <rPr>
        <sz val="10"/>
        <rFont val="Arial"/>
        <family val="2"/>
      </rPr>
      <t xml:space="preserve"> (Sch. IV, Line 06) is less than the product of (</t>
    </r>
    <r>
      <rPr>
        <i/>
        <sz val="10"/>
        <rFont val="Arial"/>
        <family val="2"/>
      </rPr>
      <t>SchV-CreditLimitation/PremiumTaxDueAfterDed</t>
    </r>
    <r>
      <rPr>
        <sz val="10"/>
        <rFont val="Arial"/>
        <family val="2"/>
      </rPr>
      <t xml:space="preserve"> (Sch. V, Line 09) times 0.65) minus </t>
    </r>
    <r>
      <rPr>
        <i/>
        <sz val="10"/>
        <rFont val="Arial"/>
        <family val="2"/>
      </rPr>
      <t>SchV-CreditLimitation/EligibleNetCITandEETCr</t>
    </r>
    <r>
      <rPr>
        <sz val="10"/>
        <rFont val="Arial"/>
        <family val="2"/>
      </rPr>
      <t xml:space="preserve"> (Sch. V, Line 11), then </t>
    </r>
    <r>
      <rPr>
        <i/>
        <sz val="10"/>
        <rFont val="Arial"/>
        <family val="2"/>
      </rPr>
      <t>SchIV-SalaryCredit/EligibleFLSalary</t>
    </r>
    <r>
      <rPr>
        <sz val="10"/>
        <rFont val="Arial"/>
        <family val="2"/>
      </rPr>
      <t xml:space="preserve"> (Sch. IV, Line 06). Otherwise, product of (</t>
    </r>
    <r>
      <rPr>
        <i/>
        <sz val="10"/>
        <rFont val="Arial"/>
        <family val="2"/>
      </rPr>
      <t>SchV-CreditLimitation/PremiumTaxDueAfterDed</t>
    </r>
    <r>
      <rPr>
        <sz val="10"/>
        <rFont val="Arial"/>
        <family val="2"/>
      </rPr>
      <t xml:space="preserve"> (Sch. V, Line 09) times 0.65) minus </t>
    </r>
    <r>
      <rPr>
        <i/>
        <sz val="10"/>
        <rFont val="Arial"/>
        <family val="2"/>
      </rPr>
      <t>SchV-CreditLimitation/EligibleNetCITandEETCr</t>
    </r>
    <r>
      <rPr>
        <sz val="10"/>
        <rFont val="Arial"/>
        <family val="2"/>
      </rPr>
      <t xml:space="preserve"> (Sch. V, Line 11).</t>
    </r>
  </si>
  <si>
    <r>
      <t xml:space="preserve">Format "############0.##". Cannot be negative. See Attachments.
Should be less than or equal to product of </t>
    </r>
    <r>
      <rPr>
        <i/>
        <sz val="10"/>
        <rFont val="Arial"/>
        <family val="2"/>
      </rPr>
      <t>SchV-CreditLimitation/PremiumTaxDueAfterDed</t>
    </r>
    <r>
      <rPr>
        <sz val="10"/>
        <rFont val="Arial"/>
        <family val="2"/>
      </rPr>
      <t xml:space="preserve"> (Sch. V, Line 09) minus </t>
    </r>
    <r>
      <rPr>
        <i/>
        <sz val="10"/>
        <rFont val="Arial"/>
        <family val="2"/>
      </rPr>
      <t>SchV-CreditLimitation/EligibleNetCITandEETCr</t>
    </r>
    <r>
      <rPr>
        <sz val="10"/>
        <rFont val="Arial"/>
        <family val="2"/>
      </rPr>
      <t xml:space="preserve"> (Sch. V, Line 11) minus </t>
    </r>
    <r>
      <rPr>
        <i/>
        <sz val="10"/>
        <rFont val="Arial"/>
        <family val="2"/>
      </rPr>
      <t>SchV-CreditLimitation/SalaryTaxCredit</t>
    </r>
    <r>
      <rPr>
        <sz val="10"/>
        <rFont val="Arial"/>
        <family val="2"/>
      </rPr>
      <t xml:space="preserve"> (Sch. V, Line 12) minus </t>
    </r>
    <r>
      <rPr>
        <i/>
        <sz val="10"/>
        <rFont val="Arial"/>
        <family val="2"/>
      </rPr>
      <t>SchV-CreditLimitation/StrongFamiliesTaxCredit</t>
    </r>
    <r>
      <rPr>
        <sz val="10"/>
        <rFont val="Arial"/>
        <family val="2"/>
      </rPr>
      <t xml:space="preserve"> (Sch. V, Line 13) minus </t>
    </r>
    <r>
      <rPr>
        <i/>
        <sz val="10"/>
        <rFont val="Arial"/>
        <family val="2"/>
      </rPr>
      <t>SchV-CreditLimitation/LiveLocalProgramCredit</t>
    </r>
    <r>
      <rPr>
        <sz val="10"/>
        <rFont val="Arial"/>
        <family val="2"/>
      </rPr>
      <t xml:space="preserve"> (Sch. V, Line 14) minus SchV-CreditLimitation/ChildCareTaxCredit (Sch. V, Line 15).</t>
    </r>
  </si>
  <si>
    <t>Certificate of Contribution or a copy of the assessment levy for each assessment paid.</t>
  </si>
  <si>
    <t>Format "############0.##". Cannot be negative. See Attachments.
Corporate Income Tax Credit Taken against Wet Marine and Transportation Insurance Tax.</t>
  </si>
  <si>
    <r>
      <t xml:space="preserve">Format "########0.##". Cannot be negative. If </t>
    </r>
    <r>
      <rPr>
        <i/>
        <sz val="10"/>
        <rFont val="Arial"/>
        <family val="2"/>
      </rPr>
      <t>TransactionIdCode</t>
    </r>
    <r>
      <rPr>
        <sz val="10"/>
        <rFont val="Arial"/>
        <family val="2"/>
      </rPr>
      <t xml:space="preserve"> = "B", see Attachments.</t>
    </r>
  </si>
  <si>
    <r>
      <t xml:space="preserve">Format "########0.##". Cannot be negative. Effective ending tax year 2015. If </t>
    </r>
    <r>
      <rPr>
        <i/>
        <sz val="10"/>
        <rFont val="Arial"/>
        <family val="2"/>
      </rPr>
      <t>TransactionIdCode</t>
    </r>
    <r>
      <rPr>
        <sz val="10"/>
        <rFont val="Arial"/>
        <family val="2"/>
      </rPr>
      <t xml:space="preserve"> = "B", see Attachments.</t>
    </r>
  </si>
  <si>
    <t>Schedule of computation for Enterprise Zone Portion of 20% Salary Credit claimed. Effective ending tax year 2015.</t>
  </si>
  <si>
    <r>
      <t xml:space="preserve">Format "############0.##". Cannot be negative. Effective starting 2024 tax year. See Attachments.
Should be less than or equal to </t>
    </r>
    <r>
      <rPr>
        <i/>
        <sz val="10"/>
        <rFont val="Arial"/>
        <family val="2"/>
      </rPr>
      <t>SchV-CreditLimitation/PremiumTaxDueAfterDed</t>
    </r>
    <r>
      <rPr>
        <sz val="10"/>
        <rFont val="Arial"/>
        <family val="2"/>
      </rPr>
      <t xml:space="preserve"> (Sch. V, Line 09) minus </t>
    </r>
    <r>
      <rPr>
        <i/>
        <sz val="10"/>
        <rFont val="Arial"/>
        <family val="2"/>
      </rPr>
      <t>SchV-CreditLimitation/EligibleNetCITandEETCr</t>
    </r>
    <r>
      <rPr>
        <sz val="10"/>
        <rFont val="Arial"/>
        <family val="2"/>
      </rPr>
      <t xml:space="preserve"> (Sch. V, Line 11) minus </t>
    </r>
    <r>
      <rPr>
        <i/>
        <sz val="10"/>
        <rFont val="Arial"/>
        <family val="2"/>
      </rPr>
      <t>SchV-CreditLimitation/SalaryTaxCredit</t>
    </r>
    <r>
      <rPr>
        <sz val="10"/>
        <rFont val="Arial"/>
        <family val="2"/>
      </rPr>
      <t xml:space="preserve"> (Sch. V, Line 12) minus </t>
    </r>
    <r>
      <rPr>
        <i/>
        <sz val="10"/>
        <rFont val="Arial"/>
        <family val="2"/>
      </rPr>
      <t>SchV-CreditLimitation/StrongFamiliesTaxCredit</t>
    </r>
    <r>
      <rPr>
        <sz val="10"/>
        <rFont val="Arial"/>
        <family val="2"/>
      </rPr>
      <t xml:space="preserve"> (Sch. V, Line 13) minus </t>
    </r>
    <r>
      <rPr>
        <i/>
        <sz val="10"/>
        <rFont val="Arial"/>
        <family val="2"/>
      </rPr>
      <t>SchV-CreditLimitation/LiveLocalProgramCredit</t>
    </r>
    <r>
      <rPr>
        <sz val="10"/>
        <rFont val="Arial"/>
        <family val="2"/>
      </rPr>
      <t xml:space="preserve"> (Sch. V, Line 14).</t>
    </r>
  </si>
  <si>
    <t>TransEntZoneSalaryCr</t>
  </si>
  <si>
    <t>Transfer of Enterprise Zone Excess Salary Credit from Affiliate</t>
  </si>
  <si>
    <t>Sch. III, Ent Zone
Sch. V, Ent Zone</t>
  </si>
  <si>
    <t>Format "############0.##". Cannot be negative. Effective ending 2015 tax year. See Attachments.</t>
  </si>
  <si>
    <t>Schedule of computation for Transfer of Enterprise Zone Excess Salary Credit from Affiliate (including name and FEIN of each entity).  Effective ending 2015 tax year.</t>
  </si>
  <si>
    <t>Sch. I, Line 01
Sch. I, Line 02
Sch. I, Line 03</t>
  </si>
  <si>
    <t>If applicable, a reconciliation of CAPCO Credit carryovers, transfers or purchased or sold credits listing name and FEIN of each entity. Effective ending tax year 2017.</t>
  </si>
  <si>
    <t>Effective ending tax year 2017. Format "############0.##". See Attachments.</t>
  </si>
  <si>
    <t>CAPCO Certification. Effective ending tax year 2017.</t>
  </si>
  <si>
    <t>CIT Consolidated: A breakdown of the corporate tax allocation to affiliates with names and FEINs. Show computations.</t>
  </si>
  <si>
    <t>RTS-71 for each quarter. Florida authorized Concurrent Common Paymaster only.</t>
  </si>
  <si>
    <t xml:space="preserve">RT-6 for each quarter (page 1 only) </t>
  </si>
  <si>
    <t>Community Contribution Credit approval letter (optional)</t>
  </si>
  <si>
    <t>A pro forma IPT return indicating qualifying projects (optional)</t>
  </si>
  <si>
    <t>A calculation of current year salary credit cap for affiliated group. Show name, FEIN and salary allocated to each entity for Alternative Salary Credit Group.</t>
  </si>
  <si>
    <t>Sch. IV, Line 04
Sch. V, Line 01
Sch. V, Line 02
Sch. XI, Line 05
Sch. XIV, Line 03</t>
  </si>
  <si>
    <t>"2024v3.0"</t>
  </si>
  <si>
    <t>"fl/IPT/DR908.2024v3.0"</t>
  </si>
  <si>
    <t>"fl/IPT/DR907.2024v3.0"</t>
  </si>
  <si>
    <t>Company FEIN</t>
  </si>
  <si>
    <t>Transmitter/Developer FEIN</t>
  </si>
  <si>
    <t>Format "000000000". Must be a registered FEIN.</t>
  </si>
  <si>
    <t>Sch. I, Line 03.5</t>
  </si>
  <si>
    <t>Quarterly and Annual Statement Information</t>
  </si>
  <si>
    <t>QASI1
QASI2
QASI3
QASI4
QASI5</t>
  </si>
  <si>
    <t>PCSE1
PCSE2
PCSE3
PCSE4
PCSE5</t>
  </si>
  <si>
    <t>Discount to Policyholders Credit schedule and explanation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</si>
</sst>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Calibri"/>
      <family val="2"/>
    </font>
    <font>
      <sz val="10"/>
      <name val="Times New (W1)"/>
      <family val="1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rgb="FF00B050"/>
      <name val="Times New (W1)"/>
      <family val="1"/>
    </font>
    <font>
      <sz val="10"/>
      <color theme="0" tint="-0.34998626667073579"/>
      <name val="Arial"/>
      <family val="2"/>
    </font>
    <font>
      <strike/>
      <sz val="10"/>
      <name val="Times New (W1)"/>
      <family val="1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DCDCDC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3" fillId="0" borderId="0"/>
    <xf numFmtId="38" fontId="4" fillId="0" borderId="0"/>
    <xf numFmtId="9" fontId="1" fillId="0" borderId="0" applyFont="0" applyFill="0" applyBorder="0" applyAlignment="0" applyProtection="0"/>
    <xf numFmtId="0" fontId="7" fillId="0" borderId="0" applyFill="0" applyBorder="0" applyAlignment="0" applyProtection="0"/>
    <xf numFmtId="0" fontId="2" fillId="3" borderId="7" applyNumberFormat="0" applyAlignment="0" applyProtection="0">
      <alignment vertical="top"/>
    </xf>
    <xf numFmtId="0" fontId="2" fillId="4" borderId="11" applyNumberFormat="0" applyBorder="0" applyAlignment="0" applyProtection="0">
      <alignment vertical="top"/>
    </xf>
    <xf numFmtId="0" fontId="2" fillId="5" borderId="7" applyNumberFormat="0" applyAlignment="0" applyProtection="0">
      <alignment vertical="top"/>
    </xf>
  </cellStyleXfs>
  <cellXfs count="387">
    <xf numFmtId="0" fontId="0" fillId="0" borderId="0" xfId="0"/>
    <xf numFmtId="0" fontId="3" fillId="0" borderId="0" xfId="0" applyFont="1" applyFill="1" applyBorder="1" applyAlignment="1"/>
    <xf numFmtId="0" fontId="6" fillId="0" borderId="0" xfId="0" applyFont="1" applyFill="1" applyBorder="1" applyAlignment="1"/>
    <xf numFmtId="0" fontId="3" fillId="0" borderId="0" xfId="0" applyFont="1" applyFill="1" applyBorder="1" applyAlignment="1">
      <alignment wrapText="1"/>
    </xf>
    <xf numFmtId="0" fontId="6" fillId="0" borderId="0" xfId="0" applyFont="1" applyFill="1"/>
    <xf numFmtId="0" fontId="2" fillId="0" borderId="0" xfId="0" applyFont="1" applyFill="1" applyBorder="1" applyAlignment="1">
      <alignment vertical="top" wrapText="1"/>
    </xf>
    <xf numFmtId="0" fontId="14" fillId="0" borderId="0" xfId="0" applyFont="1"/>
    <xf numFmtId="0" fontId="2" fillId="0" borderId="0" xfId="0" applyFont="1" applyFill="1"/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wrapText="1"/>
    </xf>
    <xf numFmtId="0" fontId="2" fillId="0" borderId="1" xfId="0" applyFont="1" applyBorder="1"/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9" fontId="6" fillId="0" borderId="0" xfId="4" applyFont="1" applyFill="1"/>
    <xf numFmtId="0" fontId="14" fillId="0" borderId="0" xfId="0" applyFont="1" applyFill="1"/>
    <xf numFmtId="0" fontId="2" fillId="0" borderId="0" xfId="0" applyFont="1"/>
    <xf numFmtId="0" fontId="2" fillId="0" borderId="0" xfId="0" applyFont="1" applyAlignment="1">
      <alignment horizontal="left" wrapText="1"/>
    </xf>
    <xf numFmtId="0" fontId="8" fillId="2" borderId="3" xfId="0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 applyProtection="1">
      <alignment horizontal="center" vertical="top" wrapText="1"/>
      <protection locked="0"/>
    </xf>
    <xf numFmtId="0" fontId="8" fillId="2" borderId="5" xfId="0" applyFont="1" applyFill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8" fillId="2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/>
    <xf numFmtId="0" fontId="7" fillId="2" borderId="1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wrapText="1"/>
    </xf>
    <xf numFmtId="0" fontId="7" fillId="2" borderId="1" xfId="0" applyFont="1" applyFill="1" applyBorder="1" applyAlignment="1" applyProtection="1">
      <alignment horizontal="center" wrapText="1"/>
      <protection locked="0"/>
    </xf>
    <xf numFmtId="0" fontId="7" fillId="2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vertical="top"/>
    </xf>
    <xf numFmtId="0" fontId="15" fillId="0" borderId="0" xfId="0" applyFont="1" applyBorder="1" applyAlignment="1">
      <alignment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wrapText="1"/>
    </xf>
    <xf numFmtId="49" fontId="8" fillId="2" borderId="5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14" fillId="0" borderId="0" xfId="0" applyNumberFormat="1" applyFont="1" applyAlignment="1">
      <alignment horizontal="center"/>
    </xf>
    <xf numFmtId="49" fontId="7" fillId="2" borderId="1" xfId="0" applyNumberFormat="1" applyFont="1" applyFill="1" applyBorder="1" applyAlignment="1" applyProtection="1">
      <alignment horizontal="center" wrapText="1"/>
      <protection locked="0"/>
    </xf>
    <xf numFmtId="0" fontId="14" fillId="0" borderId="1" xfId="0" applyFont="1" applyBorder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left" vertical="top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center" wrapText="1"/>
    </xf>
    <xf numFmtId="0" fontId="3" fillId="5" borderId="0" xfId="0" applyFont="1" applyFill="1" applyBorder="1" applyAlignment="1">
      <alignment vertical="top" wrapText="1"/>
    </xf>
    <xf numFmtId="0" fontId="10" fillId="5" borderId="0" xfId="0" applyFont="1" applyFill="1" applyBorder="1" applyAlignment="1">
      <alignment vertical="top"/>
    </xf>
    <xf numFmtId="0" fontId="3" fillId="5" borderId="0" xfId="0" applyFont="1" applyFill="1" applyBorder="1" applyAlignment="1">
      <alignment vertical="top"/>
    </xf>
    <xf numFmtId="0" fontId="3" fillId="5" borderId="0" xfId="0" applyFont="1" applyFill="1" applyBorder="1" applyAlignment="1">
      <alignment horizontal="center" vertical="top"/>
    </xf>
    <xf numFmtId="49" fontId="3" fillId="5" borderId="0" xfId="0" applyNumberFormat="1" applyFont="1" applyFill="1" applyBorder="1" applyAlignment="1">
      <alignment horizontal="center" vertical="top"/>
    </xf>
    <xf numFmtId="0" fontId="3" fillId="5" borderId="0" xfId="0" applyFont="1" applyFill="1" applyBorder="1" applyAlignment="1">
      <alignment horizontal="left" vertical="top" wrapText="1"/>
    </xf>
    <xf numFmtId="0" fontId="7" fillId="5" borderId="0" xfId="0" applyFont="1" applyFill="1" applyBorder="1" applyAlignment="1">
      <alignment vertical="top"/>
    </xf>
    <xf numFmtId="0" fontId="3" fillId="5" borderId="0" xfId="0" applyFont="1" applyFill="1" applyBorder="1" applyAlignment="1"/>
    <xf numFmtId="0" fontId="2" fillId="0" borderId="0" xfId="0" applyFont="1" applyAlignment="1"/>
    <xf numFmtId="0" fontId="7" fillId="2" borderId="8" xfId="0" applyFont="1" applyFill="1" applyBorder="1" applyAlignment="1">
      <alignment horizontal="fill" vertical="top" wrapText="1"/>
    </xf>
    <xf numFmtId="0" fontId="2" fillId="0" borderId="0" xfId="0" applyFont="1" applyAlignment="1">
      <alignment horizontal="fill"/>
    </xf>
    <xf numFmtId="0" fontId="8" fillId="5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fill" vertical="center"/>
    </xf>
    <xf numFmtId="0" fontId="10" fillId="5" borderId="0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7" fillId="2" borderId="4" xfId="0" applyFont="1" applyFill="1" applyBorder="1" applyAlignment="1">
      <alignment horizontal="centerContinuous" wrapText="1"/>
    </xf>
    <xf numFmtId="0" fontId="14" fillId="5" borderId="0" xfId="0" applyFont="1" applyFill="1"/>
    <xf numFmtId="0" fontId="14" fillId="5" borderId="0" xfId="0" applyFont="1" applyFill="1" applyAlignment="1">
      <alignment horizontal="center"/>
    </xf>
    <xf numFmtId="49" fontId="14" fillId="5" borderId="0" xfId="0" applyNumberFormat="1" applyFont="1" applyFill="1" applyAlignment="1">
      <alignment horizontal="center"/>
    </xf>
    <xf numFmtId="0" fontId="7" fillId="5" borderId="0" xfId="0" applyFont="1" applyFill="1" applyAlignment="1"/>
    <xf numFmtId="0" fontId="7" fillId="5" borderId="0" xfId="0" applyFont="1" applyFill="1" applyAlignment="1">
      <alignment wrapText="1"/>
    </xf>
    <xf numFmtId="0" fontId="6" fillId="0" borderId="0" xfId="0" applyFont="1" applyFill="1" applyAlignment="1"/>
    <xf numFmtId="0" fontId="7" fillId="2" borderId="10" xfId="5" applyFill="1" applyBorder="1" applyAlignment="1">
      <alignment horizontal="centerContinuous" vertical="top" wrapText="1"/>
    </xf>
    <xf numFmtId="0" fontId="7" fillId="2" borderId="0" xfId="5" applyFill="1" applyBorder="1" applyAlignment="1">
      <alignment horizontal="centerContinuous" vertical="top" wrapText="1"/>
    </xf>
    <xf numFmtId="0" fontId="7" fillId="2" borderId="3" xfId="5" applyFill="1" applyBorder="1" applyAlignment="1">
      <alignment horizontal="fill" vertical="top"/>
    </xf>
    <xf numFmtId="0" fontId="2" fillId="0" borderId="0" xfId="8" applyFill="1" applyBorder="1" applyAlignment="1">
      <alignment horizontal="fill" vertical="top"/>
    </xf>
    <xf numFmtId="0" fontId="18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fill" vertical="top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fill"/>
    </xf>
    <xf numFmtId="0" fontId="1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6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16" fillId="0" borderId="0" xfId="0" applyFont="1" applyFill="1" applyBorder="1"/>
    <xf numFmtId="9" fontId="6" fillId="0" borderId="0" xfId="4" applyFont="1" applyFill="1" applyBorder="1"/>
    <xf numFmtId="0" fontId="14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2" fillId="0" borderId="0" xfId="0" applyFont="1" applyFill="1" applyBorder="1" applyAlignment="1" applyProtection="1">
      <alignment horizontal="center" wrapText="1"/>
      <protection locked="0"/>
    </xf>
    <xf numFmtId="49" fontId="2" fillId="0" borderId="0" xfId="0" applyNumberFormat="1" applyFont="1" applyFill="1" applyBorder="1" applyAlignment="1" applyProtection="1">
      <alignment horizontal="center" wrapText="1"/>
      <protection locked="0"/>
    </xf>
    <xf numFmtId="0" fontId="14" fillId="0" borderId="0" xfId="0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fill" wrapText="1"/>
    </xf>
    <xf numFmtId="0" fontId="0" fillId="3" borderId="1" xfId="0" applyFill="1" applyBorder="1"/>
    <xf numFmtId="0" fontId="0" fillId="0" borderId="4" xfId="0" applyBorder="1"/>
    <xf numFmtId="0" fontId="0" fillId="0" borderId="7" xfId="0" applyBorder="1"/>
    <xf numFmtId="0" fontId="2" fillId="3" borderId="1" xfId="6" applyFill="1" applyBorder="1" applyAlignment="1">
      <alignment horizontal="fill" vertical="top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4" borderId="1" xfId="7" applyFill="1" applyBorder="1" applyAlignment="1">
      <alignment horizontal="fill" vertical="top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6" applyFill="1" applyBorder="1" applyAlignment="1">
      <alignment horizontal="fill" vertical="top"/>
    </xf>
    <xf numFmtId="0" fontId="2" fillId="4" borderId="1" xfId="8" applyFill="1" applyBorder="1" applyAlignment="1">
      <alignment horizontal="fill" vertical="top"/>
    </xf>
    <xf numFmtId="0" fontId="2" fillId="0" borderId="1" xfId="6" applyFill="1" applyBorder="1" applyAlignment="1">
      <alignment horizontal="fill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8" applyFill="1" applyBorder="1" applyAlignment="1">
      <alignment horizontal="fill" vertical="top"/>
    </xf>
    <xf numFmtId="0" fontId="2" fillId="3" borderId="1" xfId="8" applyFill="1" applyBorder="1" applyAlignment="1">
      <alignment horizontal="fill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horizontal="left" vertical="top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7" fillId="0" borderId="1" xfId="0" applyFont="1" applyFill="1" applyBorder="1" applyAlignment="1">
      <alignment horizontal="fill" vertical="top"/>
    </xf>
    <xf numFmtId="38" fontId="2" fillId="0" borderId="1" xfId="3" applyFont="1" applyFill="1" applyBorder="1" applyAlignment="1">
      <alignment horizontal="left" vertical="top"/>
    </xf>
    <xf numFmtId="0" fontId="17" fillId="3" borderId="1" xfId="0" applyFont="1" applyFill="1" applyBorder="1" applyAlignment="1">
      <alignment horizontal="fill" vertical="top"/>
    </xf>
    <xf numFmtId="0" fontId="2" fillId="0" borderId="1" xfId="7" applyFill="1" applyBorder="1" applyAlignment="1">
      <alignment horizontal="fill" vertical="top"/>
    </xf>
    <xf numFmtId="0" fontId="2" fillId="0" borderId="1" xfId="0" applyFont="1" applyFill="1" applyBorder="1" applyAlignment="1">
      <alignment horizontal="fill" vertical="top"/>
    </xf>
    <xf numFmtId="0" fontId="2" fillId="3" borderId="1" xfId="0" applyFont="1" applyFill="1" applyBorder="1" applyAlignment="1">
      <alignment horizontal="fill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2" fillId="3" borderId="1" xfId="7" applyFill="1" applyBorder="1" applyAlignment="1">
      <alignment horizontal="fill" vertical="top"/>
    </xf>
    <xf numFmtId="0" fontId="3" fillId="0" borderId="1" xfId="1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left" vertical="top"/>
    </xf>
    <xf numFmtId="0" fontId="2" fillId="3" borderId="7" xfId="0" applyFont="1" applyFill="1" applyBorder="1" applyAlignment="1">
      <alignment horizontal="left" vertical="top"/>
    </xf>
    <xf numFmtId="0" fontId="2" fillId="3" borderId="8" xfId="0" applyFont="1" applyFill="1" applyBorder="1" applyAlignment="1">
      <alignment horizontal="left" vertical="top"/>
    </xf>
    <xf numFmtId="0" fontId="2" fillId="6" borderId="3" xfId="0" applyFont="1" applyFill="1" applyBorder="1" applyAlignment="1">
      <alignment horizontal="left" vertical="top"/>
    </xf>
    <xf numFmtId="0" fontId="2" fillId="4" borderId="4" xfId="0" applyFont="1" applyFill="1" applyBorder="1" applyAlignment="1">
      <alignment horizontal="left" vertical="top"/>
    </xf>
    <xf numFmtId="0" fontId="2" fillId="4" borderId="7" xfId="0" applyFont="1" applyFill="1" applyBorder="1" applyAlignment="1">
      <alignment horizontal="left" vertical="top"/>
    </xf>
    <xf numFmtId="0" fontId="2" fillId="4" borderId="8" xfId="0" applyFont="1" applyFill="1" applyBorder="1" applyAlignment="1">
      <alignment horizontal="left" vertical="top"/>
    </xf>
    <xf numFmtId="0" fontId="2" fillId="6" borderId="12" xfId="0" applyFont="1" applyFill="1" applyBorder="1" applyAlignment="1">
      <alignment horizontal="left" vertical="top"/>
    </xf>
    <xf numFmtId="0" fontId="2" fillId="5" borderId="4" xfId="0" applyFont="1" applyFill="1" applyBorder="1" applyAlignment="1">
      <alignment horizontal="left" vertical="top"/>
    </xf>
    <xf numFmtId="0" fontId="2" fillId="5" borderId="7" xfId="0" applyFont="1" applyFill="1" applyBorder="1" applyAlignment="1">
      <alignment horizontal="left" vertical="top"/>
    </xf>
    <xf numFmtId="0" fontId="2" fillId="5" borderId="8" xfId="0" applyFont="1" applyFill="1" applyBorder="1" applyAlignment="1">
      <alignment horizontal="left" vertical="top"/>
    </xf>
    <xf numFmtId="0" fontId="2" fillId="6" borderId="10" xfId="0" applyFont="1" applyFill="1" applyBorder="1" applyAlignment="1">
      <alignment horizontal="left" vertical="top"/>
    </xf>
    <xf numFmtId="0" fontId="2" fillId="10" borderId="13" xfId="0" applyFont="1" applyFill="1" applyBorder="1" applyAlignment="1">
      <alignment horizontal="left" vertical="top"/>
    </xf>
    <xf numFmtId="0" fontId="2" fillId="10" borderId="11" xfId="0" applyFont="1" applyFill="1" applyBorder="1" applyAlignment="1">
      <alignment horizontal="left" vertical="top"/>
    </xf>
    <xf numFmtId="0" fontId="2" fillId="7" borderId="13" xfId="0" applyFont="1" applyFill="1" applyBorder="1" applyAlignment="1">
      <alignment horizontal="left" vertical="top"/>
    </xf>
    <xf numFmtId="0" fontId="2" fillId="7" borderId="11" xfId="0" applyFont="1" applyFill="1" applyBorder="1" applyAlignment="1">
      <alignment horizontal="left" vertical="top"/>
    </xf>
    <xf numFmtId="0" fontId="2" fillId="11" borderId="13" xfId="0" applyFont="1" applyFill="1" applyBorder="1" applyAlignment="1">
      <alignment horizontal="left" vertical="top"/>
    </xf>
    <xf numFmtId="0" fontId="2" fillId="11" borderId="11" xfId="0" applyFont="1" applyFill="1" applyBorder="1" applyAlignment="1">
      <alignment horizontal="left" vertical="top"/>
    </xf>
    <xf numFmtId="0" fontId="2" fillId="8" borderId="13" xfId="0" applyFont="1" applyFill="1" applyBorder="1" applyAlignment="1">
      <alignment horizontal="left" vertical="top"/>
    </xf>
    <xf numFmtId="0" fontId="2" fillId="8" borderId="11" xfId="0" applyFont="1" applyFill="1" applyBorder="1" applyAlignment="1">
      <alignment horizontal="left" vertical="top"/>
    </xf>
    <xf numFmtId="0" fontId="2" fillId="12" borderId="13" xfId="0" applyFont="1" applyFill="1" applyBorder="1" applyAlignment="1">
      <alignment horizontal="left" vertical="top"/>
    </xf>
    <xf numFmtId="0" fontId="2" fillId="12" borderId="14" xfId="0" applyFont="1" applyFill="1" applyBorder="1" applyAlignment="1">
      <alignment horizontal="left" vertical="top"/>
    </xf>
    <xf numFmtId="0" fontId="2" fillId="5" borderId="5" xfId="0" applyFont="1" applyFill="1" applyBorder="1" applyAlignment="1">
      <alignment horizontal="left" vertical="top"/>
    </xf>
    <xf numFmtId="0" fontId="2" fillId="5" borderId="15" xfId="0" applyFont="1" applyFill="1" applyBorder="1" applyAlignment="1">
      <alignment horizontal="left" vertical="top"/>
    </xf>
    <xf numFmtId="0" fontId="2" fillId="8" borderId="14" xfId="0" applyFont="1" applyFill="1" applyBorder="1" applyAlignment="1">
      <alignment horizontal="left" vertical="top"/>
    </xf>
    <xf numFmtId="0" fontId="2" fillId="5" borderId="6" xfId="0" applyFont="1" applyFill="1" applyBorder="1" applyAlignment="1">
      <alignment horizontal="left" vertical="top"/>
    </xf>
    <xf numFmtId="0" fontId="2" fillId="5" borderId="16" xfId="0" applyFont="1" applyFill="1" applyBorder="1" applyAlignment="1">
      <alignment horizontal="left" vertical="top"/>
    </xf>
    <xf numFmtId="0" fontId="2" fillId="5" borderId="5" xfId="0" applyFont="1" applyFill="1" applyBorder="1" applyAlignment="1">
      <alignment horizontal="left" vertical="top"/>
    </xf>
    <xf numFmtId="0" fontId="2" fillId="11" borderId="14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left" vertical="top"/>
    </xf>
    <xf numFmtId="0" fontId="2" fillId="3" borderId="18" xfId="0" applyFont="1" applyFill="1" applyBorder="1" applyAlignment="1">
      <alignment horizontal="left" vertical="top"/>
    </xf>
    <xf numFmtId="0" fontId="2" fillId="3" borderId="16" xfId="0" applyFont="1" applyFill="1" applyBorder="1" applyAlignment="1">
      <alignment horizontal="left" vertical="top"/>
    </xf>
    <xf numFmtId="0" fontId="2" fillId="7" borderId="14" xfId="0" applyFont="1" applyFill="1" applyBorder="1" applyAlignment="1">
      <alignment horizontal="left" vertical="top"/>
    </xf>
    <xf numFmtId="0" fontId="2" fillId="5" borderId="18" xfId="0" applyFont="1" applyFill="1" applyBorder="1" applyAlignment="1">
      <alignment horizontal="left" vertical="top"/>
    </xf>
    <xf numFmtId="0" fontId="2" fillId="5" borderId="9" xfId="0" applyFont="1" applyFill="1" applyBorder="1" applyAlignment="1">
      <alignment horizontal="left" vertical="top"/>
    </xf>
    <xf numFmtId="0" fontId="2" fillId="8" borderId="19" xfId="0" applyFont="1" applyFill="1" applyBorder="1" applyAlignment="1">
      <alignment horizontal="left" vertical="top"/>
    </xf>
    <xf numFmtId="0" fontId="2" fillId="3" borderId="9" xfId="0" applyFont="1" applyFill="1" applyBorder="1" applyAlignment="1">
      <alignment horizontal="left" vertical="top"/>
    </xf>
    <xf numFmtId="0" fontId="2" fillId="12" borderId="19" xfId="0" applyFont="1" applyFill="1" applyBorder="1" applyAlignment="1">
      <alignment horizontal="left" vertical="top"/>
    </xf>
    <xf numFmtId="0" fontId="2" fillId="12" borderId="11" xfId="0" applyFont="1" applyFill="1" applyBorder="1" applyAlignment="1">
      <alignment horizontal="left" vertical="top"/>
    </xf>
    <xf numFmtId="0" fontId="2" fillId="9" borderId="13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vertical="top"/>
    </xf>
    <xf numFmtId="0" fontId="2" fillId="9" borderId="14" xfId="0" applyFont="1" applyFill="1" applyBorder="1" applyAlignment="1">
      <alignment horizontal="left" vertical="top"/>
    </xf>
    <xf numFmtId="0" fontId="2" fillId="5" borderId="3" xfId="0" applyFont="1" applyFill="1" applyBorder="1" applyAlignment="1">
      <alignment horizontal="left" vertical="top"/>
    </xf>
    <xf numFmtId="0" fontId="2" fillId="9" borderId="19" xfId="0" applyFont="1" applyFill="1" applyBorder="1" applyAlignment="1">
      <alignment horizontal="left" vertical="top"/>
    </xf>
    <xf numFmtId="0" fontId="2" fillId="5" borderId="2" xfId="0" applyFont="1" applyFill="1" applyBorder="1" applyAlignment="1">
      <alignment horizontal="left" vertical="top"/>
    </xf>
    <xf numFmtId="0" fontId="2" fillId="12" borderId="20" xfId="0" applyFont="1" applyFill="1" applyBorder="1" applyAlignment="1">
      <alignment horizontal="left" vertical="top"/>
    </xf>
    <xf numFmtId="0" fontId="2" fillId="11" borderId="20" xfId="0" applyFont="1" applyFill="1" applyBorder="1" applyAlignment="1">
      <alignment horizontal="left" vertical="top"/>
    </xf>
    <xf numFmtId="0" fontId="2" fillId="3" borderId="15" xfId="0" applyFont="1" applyFill="1" applyBorder="1" applyAlignment="1">
      <alignment horizontal="left" vertical="top"/>
    </xf>
    <xf numFmtId="0" fontId="2" fillId="6" borderId="10" xfId="0" applyFont="1" applyFill="1" applyBorder="1" applyAlignment="1" applyProtection="1">
      <alignment horizontal="left" vertical="top"/>
      <protection locked="0"/>
    </xf>
    <xf numFmtId="0" fontId="2" fillId="10" borderId="11" xfId="0" applyFont="1" applyFill="1" applyBorder="1" applyAlignment="1" applyProtection="1">
      <alignment horizontal="left" vertical="top"/>
      <protection locked="0"/>
    </xf>
    <xf numFmtId="0" fontId="2" fillId="7" borderId="11" xfId="0" applyFont="1" applyFill="1" applyBorder="1" applyAlignment="1" applyProtection="1">
      <alignment horizontal="left" vertical="top"/>
      <protection locked="0"/>
    </xf>
    <xf numFmtId="0" fontId="2" fillId="11" borderId="21" xfId="0" applyFont="1" applyFill="1" applyBorder="1" applyAlignment="1" applyProtection="1">
      <alignment horizontal="left" vertical="top"/>
      <protection locked="0"/>
    </xf>
    <xf numFmtId="0" fontId="2" fillId="5" borderId="5" xfId="0" applyFont="1" applyFill="1" applyBorder="1" applyAlignment="1" applyProtection="1">
      <alignment horizontal="left" vertical="top"/>
      <protection locked="0"/>
    </xf>
    <xf numFmtId="0" fontId="2" fillId="5" borderId="9" xfId="0" applyFont="1" applyFill="1" applyBorder="1" applyAlignment="1" applyProtection="1">
      <alignment horizontal="left" vertical="top"/>
      <protection locked="0"/>
    </xf>
    <xf numFmtId="0" fontId="2" fillId="5" borderId="15" xfId="0" applyFont="1" applyFill="1" applyBorder="1" applyAlignment="1" applyProtection="1">
      <alignment horizontal="left" vertical="top"/>
      <protection locked="0"/>
    </xf>
    <xf numFmtId="0" fontId="2" fillId="10" borderId="14" xfId="0" applyFont="1" applyFill="1" applyBorder="1" applyAlignment="1">
      <alignment horizontal="left" vertical="top"/>
    </xf>
    <xf numFmtId="0" fontId="2" fillId="5" borderId="10" xfId="0" applyFont="1" applyFill="1" applyBorder="1" applyAlignment="1">
      <alignment horizontal="left" vertical="top"/>
    </xf>
    <xf numFmtId="0" fontId="2" fillId="5" borderId="0" xfId="0" applyFont="1" applyFill="1" applyAlignment="1">
      <alignment horizontal="left" vertical="top"/>
    </xf>
    <xf numFmtId="0" fontId="2" fillId="5" borderId="17" xfId="0" applyFont="1" applyFill="1" applyBorder="1" applyAlignment="1">
      <alignment horizontal="left" vertical="top"/>
    </xf>
    <xf numFmtId="0" fontId="2" fillId="11" borderId="19" xfId="0" applyFont="1" applyFill="1" applyBorder="1" applyAlignment="1">
      <alignment horizontal="left" vertical="top"/>
    </xf>
    <xf numFmtId="0" fontId="2" fillId="10" borderId="20" xfId="0" applyFont="1" applyFill="1" applyBorder="1" applyAlignment="1">
      <alignment horizontal="left" vertical="top"/>
    </xf>
    <xf numFmtId="0" fontId="2" fillId="7" borderId="19" xfId="0" applyFont="1" applyFill="1" applyBorder="1" applyAlignment="1">
      <alignment horizontal="left" vertical="top"/>
    </xf>
    <xf numFmtId="0" fontId="0" fillId="0" borderId="15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Alignment="1">
      <alignment vertical="top"/>
    </xf>
    <xf numFmtId="0" fontId="2" fillId="0" borderId="6" xfId="0" applyFont="1" applyFill="1" applyBorder="1" applyAlignment="1">
      <alignment horizontal="left" vertical="top"/>
    </xf>
    <xf numFmtId="0" fontId="2" fillId="0" borderId="18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left" vertical="top"/>
    </xf>
    <xf numFmtId="0" fontId="0" fillId="0" borderId="5" xfId="0" applyFill="1" applyBorder="1" applyAlignment="1">
      <alignment vertical="top"/>
    </xf>
    <xf numFmtId="0" fontId="0" fillId="0" borderId="9" xfId="0" applyFill="1" applyBorder="1" applyAlignment="1">
      <alignment vertical="top"/>
    </xf>
    <xf numFmtId="0" fontId="2" fillId="0" borderId="9" xfId="8" applyFill="1" applyBorder="1" applyAlignment="1">
      <alignment horizontal="fill" vertical="top"/>
    </xf>
    <xf numFmtId="0" fontId="2" fillId="0" borderId="18" xfId="6" applyFill="1" applyBorder="1" applyAlignment="1">
      <alignment horizontal="fill" vertical="top"/>
    </xf>
    <xf numFmtId="0" fontId="2" fillId="0" borderId="4" xfId="0" applyFont="1" applyFill="1" applyBorder="1" applyAlignment="1">
      <alignment horizontal="left" vertical="top"/>
    </xf>
    <xf numFmtId="0" fontId="2" fillId="0" borderId="9" xfId="0" applyFont="1" applyFill="1" applyBorder="1" applyAlignment="1">
      <alignment horizontal="left" vertical="top"/>
    </xf>
    <xf numFmtId="0" fontId="2" fillId="0" borderId="7" xfId="8" applyFill="1" applyBorder="1" applyAlignment="1">
      <alignment horizontal="fill" vertical="top"/>
    </xf>
    <xf numFmtId="0" fontId="14" fillId="0" borderId="7" xfId="0" applyFont="1" applyFill="1" applyBorder="1" applyAlignment="1">
      <alignment vertical="top"/>
    </xf>
    <xf numFmtId="0" fontId="2" fillId="0" borderId="18" xfId="8" applyFill="1" applyBorder="1" applyAlignment="1">
      <alignment horizontal="fill" vertical="top"/>
    </xf>
    <xf numFmtId="0" fontId="14" fillId="0" borderId="18" xfId="0" applyFont="1" applyFill="1" applyBorder="1" applyAlignment="1">
      <alignment vertical="top"/>
    </xf>
    <xf numFmtId="0" fontId="2" fillId="0" borderId="7" xfId="0" applyFont="1" applyFill="1" applyBorder="1" applyAlignment="1">
      <alignment horizontal="fill" vertical="top"/>
    </xf>
    <xf numFmtId="0" fontId="2" fillId="0" borderId="7" xfId="6" applyFill="1" applyBorder="1" applyAlignment="1">
      <alignment horizontal="fill" vertical="top"/>
    </xf>
    <xf numFmtId="0" fontId="14" fillId="0" borderId="9" xfId="0" applyFont="1" applyFill="1" applyBorder="1" applyAlignment="1">
      <alignment vertical="top"/>
    </xf>
    <xf numFmtId="0" fontId="2" fillId="0" borderId="3" xfId="8" applyFill="1" applyBorder="1" applyAlignment="1">
      <alignment horizontal="fill" vertical="top"/>
    </xf>
    <xf numFmtId="0" fontId="2" fillId="0" borderId="3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fill" vertical="top"/>
    </xf>
    <xf numFmtId="0" fontId="2" fillId="6" borderId="3" xfId="0" applyFont="1" applyFill="1" applyBorder="1" applyAlignment="1">
      <alignment horizontal="left" vertical="top" wrapText="1"/>
    </xf>
    <xf numFmtId="0" fontId="2" fillId="6" borderId="12" xfId="0" applyFont="1" applyFill="1" applyBorder="1" applyAlignment="1">
      <alignment horizontal="left" vertical="top" wrapText="1"/>
    </xf>
    <xf numFmtId="0" fontId="2" fillId="4" borderId="4" xfId="0" quotePrefix="1" applyFont="1" applyFill="1" applyBorder="1" applyAlignment="1">
      <alignment horizontal="left" vertical="top"/>
    </xf>
    <xf numFmtId="0" fontId="2" fillId="6" borderId="12" xfId="0" applyFont="1" applyFill="1" applyBorder="1" applyAlignment="1">
      <alignment vertical="top"/>
    </xf>
    <xf numFmtId="0" fontId="2" fillId="5" borderId="4" xfId="0" applyFont="1" applyFill="1" applyBorder="1" applyAlignment="1">
      <alignment vertical="top"/>
    </xf>
    <xf numFmtId="0" fontId="2" fillId="5" borderId="7" xfId="0" applyFont="1" applyFill="1" applyBorder="1" applyAlignment="1">
      <alignment vertical="top"/>
    </xf>
    <xf numFmtId="0" fontId="2" fillId="5" borderId="8" xfId="0" applyFont="1" applyFill="1" applyBorder="1" applyAlignment="1">
      <alignment vertical="top"/>
    </xf>
    <xf numFmtId="0" fontId="2" fillId="6" borderId="10" xfId="0" applyFont="1" applyFill="1" applyBorder="1" applyAlignment="1">
      <alignment horizontal="left" vertical="top" wrapText="1"/>
    </xf>
    <xf numFmtId="0" fontId="2" fillId="11" borderId="13" xfId="0" applyFont="1" applyFill="1" applyBorder="1" applyAlignment="1" applyProtection="1">
      <alignment horizontal="left" vertical="top"/>
      <protection locked="0"/>
    </xf>
    <xf numFmtId="0" fontId="2" fillId="6" borderId="10" xfId="0" applyFont="1" applyFill="1" applyBorder="1" applyAlignment="1">
      <alignment vertical="top"/>
    </xf>
    <xf numFmtId="0" fontId="2" fillId="10" borderId="11" xfId="0" applyFont="1" applyFill="1" applyBorder="1" applyAlignment="1">
      <alignment vertical="top"/>
    </xf>
    <xf numFmtId="0" fontId="2" fillId="7" borderId="11" xfId="0" applyFont="1" applyFill="1" applyBorder="1" applyAlignment="1">
      <alignment vertical="top"/>
    </xf>
    <xf numFmtId="0" fontId="2" fillId="11" borderId="11" xfId="0" applyFont="1" applyFill="1" applyBorder="1" applyAlignment="1">
      <alignment vertical="top"/>
    </xf>
    <xf numFmtId="0" fontId="2" fillId="8" borderId="11" xfId="0" applyFont="1" applyFill="1" applyBorder="1" applyAlignment="1">
      <alignment vertical="top"/>
    </xf>
    <xf numFmtId="0" fontId="2" fillId="12" borderId="13" xfId="0" applyFont="1" applyFill="1" applyBorder="1" applyAlignment="1">
      <alignment vertical="top"/>
    </xf>
    <xf numFmtId="0" fontId="2" fillId="12" borderId="14" xfId="0" applyFont="1" applyFill="1" applyBorder="1" applyAlignment="1">
      <alignment vertical="top"/>
    </xf>
    <xf numFmtId="0" fontId="2" fillId="5" borderId="5" xfId="0" applyFont="1" applyFill="1" applyBorder="1" applyAlignment="1">
      <alignment vertical="top"/>
    </xf>
    <xf numFmtId="0" fontId="2" fillId="5" borderId="15" xfId="0" applyFont="1" applyFill="1" applyBorder="1" applyAlignment="1">
      <alignment vertical="top"/>
    </xf>
    <xf numFmtId="0" fontId="2" fillId="8" borderId="14" xfId="0" applyFont="1" applyFill="1" applyBorder="1" applyAlignment="1">
      <alignment vertical="top"/>
    </xf>
    <xf numFmtId="0" fontId="2" fillId="7" borderId="22" xfId="0" applyFont="1" applyFill="1" applyBorder="1" applyAlignment="1">
      <alignment horizontal="left" vertical="top"/>
    </xf>
    <xf numFmtId="0" fontId="2" fillId="6" borderId="10" xfId="0" applyFont="1" applyFill="1" applyBorder="1" applyAlignment="1">
      <alignment horizontal="left" wrapText="1"/>
    </xf>
    <xf numFmtId="0" fontId="2" fillId="10" borderId="11" xfId="0" applyFont="1" applyFill="1" applyBorder="1" applyAlignment="1">
      <alignment horizontal="left"/>
    </xf>
    <xf numFmtId="0" fontId="2" fillId="7" borderId="11" xfId="0" applyFont="1" applyFill="1" applyBorder="1" applyAlignment="1">
      <alignment horizontal="left"/>
    </xf>
    <xf numFmtId="0" fontId="2" fillId="11" borderId="13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2" fillId="5" borderId="7" xfId="0" applyFont="1" applyFill="1" applyBorder="1" applyAlignment="1">
      <alignment horizontal="left"/>
    </xf>
    <xf numFmtId="0" fontId="2" fillId="5" borderId="8" xfId="0" applyFont="1" applyFill="1" applyBorder="1" applyAlignment="1">
      <alignment horizontal="left"/>
    </xf>
    <xf numFmtId="0" fontId="2" fillId="6" borderId="10" xfId="0" applyFont="1" applyFill="1" applyBorder="1"/>
    <xf numFmtId="0" fontId="2" fillId="10" borderId="11" xfId="0" applyFont="1" applyFill="1" applyBorder="1"/>
    <xf numFmtId="0" fontId="2" fillId="7" borderId="11" xfId="0" applyFont="1" applyFill="1" applyBorder="1"/>
    <xf numFmtId="0" fontId="2" fillId="11" borderId="11" xfId="0" applyFont="1" applyFill="1" applyBorder="1"/>
    <xf numFmtId="0" fontId="2" fillId="8" borderId="13" xfId="0" applyFont="1" applyFill="1" applyBorder="1"/>
    <xf numFmtId="0" fontId="2" fillId="5" borderId="4" xfId="0" applyFont="1" applyFill="1" applyBorder="1"/>
    <xf numFmtId="0" fontId="2" fillId="5" borderId="7" xfId="0" applyFont="1" applyFill="1" applyBorder="1"/>
    <xf numFmtId="0" fontId="2" fillId="5" borderId="8" xfId="0" applyFont="1" applyFill="1" applyBorder="1"/>
    <xf numFmtId="0" fontId="2" fillId="8" borderId="14" xfId="0" applyFont="1" applyFill="1" applyBorder="1"/>
    <xf numFmtId="0" fontId="2" fillId="5" borderId="5" xfId="0" applyFont="1" applyFill="1" applyBorder="1"/>
    <xf numFmtId="0" fontId="2" fillId="5" borderId="9" xfId="0" applyFont="1" applyFill="1" applyBorder="1"/>
    <xf numFmtId="0" fontId="2" fillId="5" borderId="15" xfId="0" applyFont="1" applyFill="1" applyBorder="1"/>
    <xf numFmtId="0" fontId="2" fillId="11" borderId="14" xfId="0" applyFont="1" applyFill="1" applyBorder="1"/>
    <xf numFmtId="0" fontId="2" fillId="10" borderId="14" xfId="0" applyFont="1" applyFill="1" applyBorder="1"/>
    <xf numFmtId="0" fontId="2" fillId="7" borderId="13" xfId="0" applyFont="1" applyFill="1" applyBorder="1"/>
    <xf numFmtId="0" fontId="2" fillId="11" borderId="13" xfId="0" applyFont="1" applyFill="1" applyBorder="1"/>
    <xf numFmtId="0" fontId="2" fillId="6" borderId="10" xfId="0" applyFont="1" applyFill="1" applyBorder="1" applyAlignment="1">
      <alignment vertical="top" wrapText="1"/>
    </xf>
    <xf numFmtId="0" fontId="2" fillId="11" borderId="13" xfId="0" applyFont="1" applyFill="1" applyBorder="1" applyAlignment="1">
      <alignment vertical="top"/>
    </xf>
    <xf numFmtId="0" fontId="2" fillId="8" borderId="13" xfId="0" applyFont="1" applyFill="1" applyBorder="1" applyAlignment="1">
      <alignment vertical="top"/>
    </xf>
    <xf numFmtId="0" fontId="2" fillId="7" borderId="14" xfId="0" applyFont="1" applyFill="1" applyBorder="1" applyAlignment="1">
      <alignment vertical="top"/>
    </xf>
    <xf numFmtId="0" fontId="2" fillId="5" borderId="18" xfId="0" applyFont="1" applyFill="1" applyBorder="1" applyAlignment="1">
      <alignment vertical="top"/>
    </xf>
    <xf numFmtId="0" fontId="2" fillId="5" borderId="16" xfId="0" applyFont="1" applyFill="1" applyBorder="1" applyAlignment="1">
      <alignment vertical="top"/>
    </xf>
    <xf numFmtId="0" fontId="2" fillId="5" borderId="9" xfId="0" applyFont="1" applyFill="1" applyBorder="1" applyAlignment="1">
      <alignment vertical="top"/>
    </xf>
    <xf numFmtId="0" fontId="0" fillId="0" borderId="9" xfId="0" applyBorder="1"/>
    <xf numFmtId="0" fontId="0" fillId="0" borderId="15" xfId="0" applyBorder="1"/>
    <xf numFmtId="0" fontId="0" fillId="0" borderId="6" xfId="0" applyBorder="1"/>
    <xf numFmtId="0" fontId="0" fillId="0" borderId="18" xfId="0" applyBorder="1"/>
    <xf numFmtId="0" fontId="2" fillId="3" borderId="1" xfId="6" applyFont="1" applyFill="1" applyBorder="1" applyAlignment="1">
      <alignment horizontal="fill" vertical="top"/>
    </xf>
    <xf numFmtId="0" fontId="2" fillId="0" borderId="1" xfId="0" applyNumberFormat="1" applyFont="1" applyFill="1" applyBorder="1" applyAlignment="1" applyProtection="1">
      <alignment horizontal="fill" vertical="top"/>
      <protection locked="0"/>
    </xf>
    <xf numFmtId="0" fontId="2" fillId="0" borderId="3" xfId="0" applyFont="1" applyFill="1" applyBorder="1" applyAlignment="1">
      <alignment horizontal="fill" vertical="top"/>
    </xf>
    <xf numFmtId="0" fontId="14" fillId="0" borderId="7" xfId="0" applyFont="1" applyFill="1" applyBorder="1" applyAlignment="1">
      <alignment horizontal="fill" vertical="top"/>
    </xf>
    <xf numFmtId="0" fontId="14" fillId="0" borderId="9" xfId="0" applyFont="1" applyFill="1" applyBorder="1" applyAlignment="1">
      <alignment horizontal="fill"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1" xfId="0" applyFont="1" applyFill="1" applyBorder="1" applyAlignment="1">
      <alignment horizontal="fill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3" xfId="0" applyFont="1" applyFill="1" applyBorder="1" applyAlignment="1">
      <alignment horizontal="fill"/>
    </xf>
    <xf numFmtId="0" fontId="2" fillId="0" borderId="3" xfId="0" applyFont="1" applyFill="1" applyBorder="1" applyAlignment="1"/>
    <xf numFmtId="0" fontId="0" fillId="0" borderId="5" xfId="0" applyBorder="1"/>
    <xf numFmtId="0" fontId="14" fillId="0" borderId="9" xfId="0" applyFont="1" applyFill="1" applyBorder="1" applyAlignment="1">
      <alignment horizontal="fill"/>
    </xf>
    <xf numFmtId="0" fontId="14" fillId="0" borderId="9" xfId="0" applyFont="1" applyFill="1" applyBorder="1" applyAlignment="1"/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vertical="top"/>
    </xf>
    <xf numFmtId="0" fontId="2" fillId="4" borderId="1" xfId="7" applyFont="1" applyFill="1" applyBorder="1" applyAlignment="1">
      <alignment horizontal="fill" vertical="top"/>
    </xf>
    <xf numFmtId="0" fontId="2" fillId="4" borderId="1" xfId="6" applyFont="1" applyFill="1" applyBorder="1" applyAlignment="1">
      <alignment horizontal="fill" vertical="top"/>
    </xf>
    <xf numFmtId="0" fontId="2" fillId="4" borderId="1" xfId="8" applyFont="1" applyFill="1" applyBorder="1" applyAlignment="1">
      <alignment horizontal="fill" vertical="top"/>
    </xf>
    <xf numFmtId="0" fontId="2" fillId="4" borderId="7" xfId="0" quotePrefix="1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7" fillId="7" borderId="13" xfId="0" applyFont="1" applyFill="1" applyBorder="1" applyAlignment="1">
      <alignment horizontal="left" vertical="top"/>
    </xf>
    <xf numFmtId="0" fontId="7" fillId="7" borderId="14" xfId="0" applyFont="1" applyFill="1" applyBorder="1" applyAlignment="1">
      <alignment horizontal="left" vertical="top"/>
    </xf>
    <xf numFmtId="0" fontId="7" fillId="7" borderId="11" xfId="0" applyFont="1" applyFill="1" applyBorder="1" applyAlignment="1">
      <alignment horizontal="left" vertical="top"/>
    </xf>
    <xf numFmtId="0" fontId="2" fillId="6" borderId="10" xfId="0" applyFont="1" applyFill="1" applyBorder="1" applyAlignment="1">
      <alignment horizontal="left"/>
    </xf>
    <xf numFmtId="0" fontId="7" fillId="7" borderId="11" xfId="0" applyFont="1" applyFill="1" applyBorder="1" applyAlignment="1">
      <alignment horizontal="left"/>
    </xf>
    <xf numFmtId="0" fontId="2" fillId="11" borderId="11" xfId="0" applyFont="1" applyFill="1" applyBorder="1" applyAlignment="1">
      <alignment horizontal="left"/>
    </xf>
    <xf numFmtId="0" fontId="2" fillId="8" borderId="13" xfId="0" applyFont="1" applyFill="1" applyBorder="1" applyAlignment="1">
      <alignment horizontal="left"/>
    </xf>
    <xf numFmtId="0" fontId="2" fillId="8" borderId="14" xfId="0" applyFont="1" applyFill="1" applyBorder="1" applyAlignment="1">
      <alignment horizontal="left"/>
    </xf>
    <xf numFmtId="0" fontId="2" fillId="11" borderId="14" xfId="0" applyFont="1" applyFill="1" applyBorder="1" applyAlignment="1">
      <alignment horizontal="left"/>
    </xf>
    <xf numFmtId="0" fontId="2" fillId="5" borderId="5" xfId="0" applyFont="1" applyFill="1" applyBorder="1" applyAlignment="1">
      <alignment horizontal="left"/>
    </xf>
    <xf numFmtId="0" fontId="2" fillId="5" borderId="9" xfId="0" applyFont="1" applyFill="1" applyBorder="1" applyAlignment="1">
      <alignment horizontal="left"/>
    </xf>
    <xf numFmtId="0" fontId="2" fillId="5" borderId="15" xfId="0" applyFont="1" applyFill="1" applyBorder="1" applyAlignment="1">
      <alignment horizontal="left"/>
    </xf>
    <xf numFmtId="0" fontId="2" fillId="8" borderId="11" xfId="0" applyFont="1" applyFill="1" applyBorder="1" applyAlignment="1">
      <alignment horizontal="left"/>
    </xf>
    <xf numFmtId="0" fontId="2" fillId="12" borderId="13" xfId="0" applyFont="1" applyFill="1" applyBorder="1" applyAlignment="1">
      <alignment horizontal="left"/>
    </xf>
    <xf numFmtId="0" fontId="2" fillId="12" borderId="14" xfId="0" applyFont="1" applyFill="1" applyBorder="1" applyAlignment="1">
      <alignment horizontal="left"/>
    </xf>
    <xf numFmtId="0" fontId="2" fillId="11" borderId="22" xfId="0" applyFont="1" applyFill="1" applyBorder="1" applyAlignment="1">
      <alignment horizontal="left"/>
    </xf>
    <xf numFmtId="0" fontId="2" fillId="8" borderId="22" xfId="0" applyFont="1" applyFill="1" applyBorder="1" applyAlignment="1">
      <alignment horizontal="left"/>
    </xf>
    <xf numFmtId="0" fontId="2" fillId="12" borderId="11" xfId="0" applyFont="1" applyFill="1" applyBorder="1" applyAlignment="1">
      <alignment horizontal="left"/>
    </xf>
    <xf numFmtId="0" fontId="2" fillId="11" borderId="23" xfId="0" applyFont="1" applyFill="1" applyBorder="1" applyAlignment="1">
      <alignment horizontal="left"/>
    </xf>
    <xf numFmtId="0" fontId="2" fillId="8" borderId="23" xfId="0" applyFont="1" applyFill="1" applyBorder="1" applyAlignment="1">
      <alignment horizontal="left"/>
    </xf>
    <xf numFmtId="0" fontId="2" fillId="12" borderId="2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fill" vertical="top" wrapText="1"/>
    </xf>
    <xf numFmtId="0" fontId="2" fillId="4" borderId="1" xfId="0" applyFont="1" applyFill="1" applyBorder="1" applyAlignment="1">
      <alignment horizontal="fill" vertical="top" wrapText="1"/>
    </xf>
    <xf numFmtId="0" fontId="2" fillId="0" borderId="1" xfId="0" applyFont="1" applyBorder="1" applyAlignment="1">
      <alignment horizontal="fill" vertical="top" wrapText="1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 applyProtection="1">
      <alignment horizontal="center" wrapText="1"/>
      <protection locked="0"/>
    </xf>
    <xf numFmtId="49" fontId="2" fillId="3" borderId="1" xfId="0" applyNumberFormat="1" applyFont="1" applyFill="1" applyBorder="1" applyAlignment="1" applyProtection="1">
      <alignment horizontal="center" wrapText="1"/>
      <protection locked="0"/>
    </xf>
    <xf numFmtId="49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fill" vertical="top" wrapText="1"/>
    </xf>
    <xf numFmtId="0" fontId="2" fillId="0" borderId="1" xfId="0" applyFont="1" applyFill="1" applyBorder="1" applyAlignment="1" applyProtection="1">
      <alignment horizontal="center" wrapText="1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Font="1" applyFill="1" applyBorder="1" applyAlignment="1" applyProtection="1">
      <alignment horizontal="center" wrapText="1"/>
      <protection locked="0"/>
    </xf>
    <xf numFmtId="49" fontId="2" fillId="4" borderId="1" xfId="0" applyNumberFormat="1" applyFont="1" applyFill="1" applyBorder="1" applyAlignment="1" applyProtection="1">
      <alignment horizontal="center" wrapText="1"/>
      <protection locked="0"/>
    </xf>
    <xf numFmtId="0" fontId="2" fillId="0" borderId="3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wrapText="1"/>
    </xf>
    <xf numFmtId="0" fontId="2" fillId="0" borderId="9" xfId="0" applyFont="1" applyFill="1" applyBorder="1" applyAlignment="1" applyProtection="1">
      <alignment horizontal="center" wrapText="1"/>
      <protection locked="0"/>
    </xf>
    <xf numFmtId="49" fontId="2" fillId="0" borderId="9" xfId="0" applyNumberFormat="1" applyFont="1" applyFill="1" applyBorder="1" applyAlignment="1" applyProtection="1">
      <alignment horizontal="center" wrapText="1"/>
      <protection locked="0"/>
    </xf>
    <xf numFmtId="0" fontId="0" fillId="0" borderId="9" xfId="0" applyFill="1" applyBorder="1" applyAlignment="1"/>
    <xf numFmtId="0" fontId="2" fillId="0" borderId="18" xfId="0" applyFont="1" applyFill="1" applyBorder="1" applyAlignment="1">
      <alignment horizontal="center"/>
    </xf>
    <xf numFmtId="49" fontId="2" fillId="0" borderId="18" xfId="0" applyNumberFormat="1" applyFont="1" applyFill="1" applyBorder="1" applyAlignment="1">
      <alignment horizontal="center"/>
    </xf>
    <xf numFmtId="0" fontId="0" fillId="0" borderId="18" xfId="0" applyFill="1" applyBorder="1" applyAlignment="1"/>
    <xf numFmtId="0" fontId="2" fillId="0" borderId="9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fill" vertical="top" wrapText="1"/>
    </xf>
    <xf numFmtId="0" fontId="0" fillId="3" borderId="1" xfId="0" applyFill="1" applyBorder="1" applyAlignment="1">
      <alignment horizontal="fill" vertical="top"/>
    </xf>
    <xf numFmtId="0" fontId="2" fillId="0" borderId="3" xfId="0" applyFont="1" applyFill="1" applyBorder="1" applyAlignment="1">
      <alignment horizontal="fill" vertical="top" wrapText="1"/>
    </xf>
    <xf numFmtId="0" fontId="2" fillId="0" borderId="9" xfId="0" applyFont="1" applyFill="1" applyBorder="1" applyAlignment="1">
      <alignment horizontal="fill" vertical="top" wrapText="1"/>
    </xf>
    <xf numFmtId="0" fontId="2" fillId="0" borderId="18" xfId="0" applyFont="1" applyFill="1" applyBorder="1" applyAlignment="1">
      <alignment horizontal="fill" vertical="top" wrapText="1"/>
    </xf>
    <xf numFmtId="0" fontId="2" fillId="0" borderId="3" xfId="0" applyFont="1" applyFill="1" applyBorder="1" applyAlignment="1" applyProtection="1">
      <alignment horizontal="center" wrapText="1"/>
      <protection locked="0"/>
    </xf>
    <xf numFmtId="49" fontId="2" fillId="0" borderId="3" xfId="0" applyNumberFormat="1" applyFont="1" applyFill="1" applyBorder="1" applyAlignment="1" applyProtection="1">
      <alignment horizontal="center" wrapText="1"/>
      <protection locked="0"/>
    </xf>
    <xf numFmtId="0" fontId="2" fillId="0" borderId="7" xfId="0" applyFont="1" applyFill="1" applyBorder="1" applyAlignment="1">
      <alignment horizontal="fill" vertical="top" wrapText="1"/>
    </xf>
    <xf numFmtId="0" fontId="2" fillId="0" borderId="7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0" fontId="0" fillId="0" borderId="7" xfId="0" applyFill="1" applyBorder="1" applyAlignment="1"/>
    <xf numFmtId="0" fontId="7" fillId="2" borderId="4" xfId="5" applyFill="1" applyBorder="1" applyAlignment="1">
      <alignment horizontal="centerContinuous" vertical="top" wrapText="1"/>
    </xf>
    <xf numFmtId="0" fontId="7" fillId="2" borderId="7" xfId="5" applyFill="1" applyBorder="1" applyAlignment="1">
      <alignment horizontal="centerContinuous" vertical="top" wrapText="1"/>
    </xf>
    <xf numFmtId="0" fontId="7" fillId="2" borderId="1" xfId="5" applyFill="1" applyBorder="1" applyAlignment="1">
      <alignment horizontal="fill" vertical="top"/>
    </xf>
    <xf numFmtId="0" fontId="2" fillId="5" borderId="5" xfId="0" applyFont="1" applyFill="1" applyBorder="1" applyAlignment="1">
      <alignment horizontal="left" vertical="top"/>
    </xf>
    <xf numFmtId="0" fontId="14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/>
    </xf>
    <xf numFmtId="0" fontId="0" fillId="0" borderId="9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0" xfId="0" applyAlignment="1">
      <alignment vertical="top"/>
    </xf>
    <xf numFmtId="0" fontId="0" fillId="0" borderId="17" xfId="0" applyBorder="1" applyAlignment="1">
      <alignment vertical="top"/>
    </xf>
    <xf numFmtId="0" fontId="8" fillId="2" borderId="4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</cellXfs>
  <cellStyles count="9">
    <cellStyle name="Column Header" xfId="5" xr:uid="{AB67A806-DC92-4739-842F-ADF24AE68916}"/>
    <cellStyle name="Field" xfId="8" xr:uid="{3909FBEF-9DA9-42F7-8626-66A4F67A692A}"/>
    <cellStyle name="Node" xfId="6" xr:uid="{5C3E4218-1AEE-4A97-BDA7-99C2EA1EAA6C}"/>
    <cellStyle name="Normal" xfId="0" builtinId="0"/>
    <cellStyle name="Normal 2" xfId="1" xr:uid="{00000000-0005-0000-0000-000001000000}"/>
    <cellStyle name="Normal 3" xfId="2" xr:uid="{00000000-0005-0000-0000-000002000000}"/>
    <cellStyle name="Normal_StateSchemaSummary0623041" xfId="3" xr:uid="{00000000-0005-0000-0000-000003000000}"/>
    <cellStyle name="Parameter" xfId="7" xr:uid="{898DEBBC-0AA7-4895-B973-3674FB39F110}"/>
    <cellStyle name="Percent" xfId="4" builtinId="5"/>
  </cellStyles>
  <dxfs count="24">
    <dxf>
      <font>
        <color theme="0" tint="-0.24994659260841701"/>
      </font>
    </dxf>
    <dxf>
      <font>
        <color theme="0" tint="-0.499984740745262"/>
      </font>
    </dxf>
    <dxf>
      <font>
        <color theme="0" tint="-0.24994659260841701"/>
      </font>
    </dxf>
    <dxf>
      <font>
        <color theme="0" tint="-0.499984740745262"/>
      </font>
    </dxf>
    <dxf>
      <font>
        <color theme="0" tint="-0.24994659260841701"/>
      </font>
    </dxf>
    <dxf>
      <font>
        <color theme="0" tint="-0.499984740745262"/>
      </font>
    </dxf>
    <dxf>
      <font>
        <color theme="0" tint="-0.24994659260841701"/>
      </font>
    </dxf>
    <dxf>
      <font>
        <color theme="0" tint="-0.499984740745262"/>
      </font>
    </dxf>
    <dxf>
      <font>
        <color theme="0" tint="-0.24994659260841701"/>
      </font>
    </dxf>
    <dxf>
      <font>
        <color theme="0" tint="-0.499984740745262"/>
      </font>
    </dxf>
    <dxf>
      <font>
        <color theme="0" tint="-0.24994659260841701"/>
      </font>
    </dxf>
    <dxf>
      <font>
        <color theme="0" tint="-0.499984740745262"/>
      </font>
    </dxf>
    <dxf>
      <font>
        <color theme="0" tint="-0.24994659260841701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24994659260841701"/>
      </font>
    </dxf>
    <dxf>
      <font>
        <color theme="0" tint="-0.499984740745262"/>
      </font>
    </dxf>
    <dxf>
      <font>
        <color theme="0" tint="-0.24994659260841701"/>
      </font>
    </dxf>
    <dxf>
      <font>
        <color theme="0" tint="-0.499984740745262"/>
      </font>
    </dxf>
    <dxf>
      <font>
        <color theme="0" tint="-0.24994659260841701"/>
      </font>
    </dxf>
    <dxf>
      <font>
        <color theme="0" tint="-0.499984740745262"/>
      </font>
    </dxf>
    <dxf>
      <font>
        <color theme="0" tint="-0.24994659260841701"/>
      </font>
    </dxf>
    <dxf>
      <font>
        <color theme="0" tint="-0.499984740745262"/>
      </font>
    </dxf>
    <dxf>
      <font>
        <color theme="0" tint="-0.24994659260841701"/>
      </font>
    </dxf>
  </dxfs>
  <tableStyles count="0" defaultTableStyle="TableStyleMedium9" defaultPivotStyle="PivotStyleLight16"/>
  <colors>
    <mruColors>
      <color rgb="FFF5F5F5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1152524</xdr:colOff>
      <xdr:row>1</xdr:row>
      <xdr:rowOff>0</xdr:rowOff>
    </xdr:from>
    <xdr:to>
      <xdr:col>11</xdr:col>
      <xdr:colOff>632731</xdr:colOff>
      <xdr:row>3</xdr:row>
      <xdr:rowOff>0</xdr:rowOff>
    </xdr:to>
    <xdr:pic>
      <xdr:nvPicPr>
        <xdr:cNvPr id="8075" name="Picture 21">
          <a:extLst>
            <a:ext uri="{FF2B5EF4-FFF2-40B4-BE49-F238E27FC236}">
              <a16:creationId xmlns:a16="http://schemas.microsoft.com/office/drawing/2014/main" id="{DF5D1148-45CC-BB90-D219-15D3D40BB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4" y="171450"/>
          <a:ext cx="4109357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0</xdr:col>
      <xdr:colOff>0</xdr:colOff>
      <xdr:row>1</xdr:row>
      <xdr:rowOff>0</xdr:rowOff>
    </xdr:from>
    <xdr:to>
      <xdr:col>9</xdr:col>
      <xdr:colOff>1085850</xdr:colOff>
      <xdr:row>1</xdr:row>
      <xdr:rowOff>438150</xdr:rowOff>
    </xdr:to>
    <xdr:grpSp>
      <xdr:nvGrpSpPr>
        <xdr:cNvPr id="8076" name="Group 5">
          <a:extLst>
            <a:ext uri="{FF2B5EF4-FFF2-40B4-BE49-F238E27FC236}">
              <a16:creationId xmlns:a16="http://schemas.microsoft.com/office/drawing/2014/main" id="{B315ADD5-64C8-CCB1-413C-5E9B3956E807}"/>
            </a:ext>
          </a:extLst>
        </xdr:cNvPr>
        <xdr:cNvGrpSpPr>
          <a:grpSpLocks/>
        </xdr:cNvGrpSpPr>
      </xdr:nvGrpSpPr>
      <xdr:grpSpPr bwMode="auto">
        <a:xfrm>
          <a:off x="0" y="171450"/>
          <a:ext cx="4629150" cy="438150"/>
          <a:chOff x="1044466" y="650328"/>
          <a:chExt cx="4622489" cy="427746"/>
        </a:xfrm>
      </xdr:grpSpPr>
      <xdr:grpSp>
        <xdr:nvGrpSpPr>
          <xdr:cNvPr id="8077" name="Group 6">
            <a:extLst>
              <a:ext uri="{FF2B5EF4-FFF2-40B4-BE49-F238E27FC236}">
                <a16:creationId xmlns:a16="http://schemas.microsoft.com/office/drawing/2014/main" id="{1518601F-AB97-CDD7-9460-E81FC9E0FC20}"/>
              </a:ext>
            </a:extLst>
          </xdr:cNvPr>
          <xdr:cNvGrpSpPr>
            <a:grpSpLocks/>
          </xdr:cNvGrpSpPr>
        </xdr:nvGrpSpPr>
        <xdr:grpSpPr bwMode="auto">
          <a:xfrm>
            <a:off x="1044466" y="650328"/>
            <a:ext cx="4622489" cy="427746"/>
            <a:chOff x="3714750" y="1104900"/>
            <a:chExt cx="4617697" cy="425636"/>
          </a:xfrm>
        </xdr:grpSpPr>
        <xdr:grpSp>
          <xdr:nvGrpSpPr>
            <xdr:cNvPr id="8081" name="Group 7">
              <a:extLst>
                <a:ext uri="{FF2B5EF4-FFF2-40B4-BE49-F238E27FC236}">
                  <a16:creationId xmlns:a16="http://schemas.microsoft.com/office/drawing/2014/main" id="{7CFCF5C0-0308-017A-FC28-A169A0C17CB6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3714750" y="1104900"/>
              <a:ext cx="4617697" cy="425636"/>
              <a:chOff x="2762250" y="1266825"/>
              <a:chExt cx="4617697" cy="425636"/>
            </a:xfrm>
          </xdr:grpSpPr>
          <xdr:sp macro="" textlink="">
            <xdr:nvSpPr>
              <xdr:cNvPr id="53" name="Rectangle 52">
                <a:extLst>
                  <a:ext uri="{FF2B5EF4-FFF2-40B4-BE49-F238E27FC236}">
                    <a16:creationId xmlns:a16="http://schemas.microsoft.com/office/drawing/2014/main" id="{C8BE3FC2-9A25-084F-1D91-AB88F7FDD59D}"/>
                  </a:ext>
                </a:extLst>
              </xdr:cNvPr>
              <xdr:cNvSpPr/>
            </xdr:nvSpPr>
            <xdr:spPr>
              <a:xfrm>
                <a:off x="2762250" y="1266825"/>
                <a:ext cx="4617697" cy="425636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endParaRPr lang="en-US"/>
              </a:p>
            </xdr:txBody>
          </xdr:sp>
          <xdr:sp macro="" textlink="">
            <xdr:nvSpPr>
              <xdr:cNvPr id="54" name="Rectangle 53">
                <a:extLst>
                  <a:ext uri="{FF2B5EF4-FFF2-40B4-BE49-F238E27FC236}">
                    <a16:creationId xmlns:a16="http://schemas.microsoft.com/office/drawing/2014/main" id="{332624FD-BF67-481F-7744-B14ECAEA624D}"/>
                  </a:ext>
                </a:extLst>
              </xdr:cNvPr>
              <xdr:cNvSpPr/>
            </xdr:nvSpPr>
            <xdr:spPr>
              <a:xfrm>
                <a:off x="3816909" y="1322343"/>
                <a:ext cx="1225685" cy="138794"/>
              </a:xfrm>
              <a:prstGeom prst="rect">
                <a:avLst/>
              </a:prstGeom>
              <a:solidFill>
                <a:schemeClr val="accent6">
                  <a:lumMod val="20000"/>
                  <a:lumOff val="80000"/>
                </a:schemeClr>
              </a:solidFill>
              <a:ln w="63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endParaRPr lang="en-US"/>
              </a:p>
            </xdr:txBody>
          </xdr:sp>
          <xdr:sp macro="" textlink="">
            <xdr:nvSpPr>
              <xdr:cNvPr id="62" name="Rectangle 61">
                <a:extLst>
                  <a:ext uri="{FF2B5EF4-FFF2-40B4-BE49-F238E27FC236}">
                    <a16:creationId xmlns:a16="http://schemas.microsoft.com/office/drawing/2014/main" id="{C596B192-A2E5-6EA1-8DE1-4130CB3324D0}"/>
                  </a:ext>
                </a:extLst>
              </xdr:cNvPr>
              <xdr:cNvSpPr/>
            </xdr:nvSpPr>
            <xdr:spPr>
              <a:xfrm>
                <a:off x="2923774" y="1313090"/>
                <a:ext cx="646098" cy="185059"/>
              </a:xfrm>
              <a:prstGeom prst="rect">
                <a:avLst/>
              </a:prstGeom>
              <a:solidFill>
                <a:sysClr val="window" lastClr="FFFFFF"/>
              </a:solidFill>
              <a:ln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lIns="0" tIns="0" rIns="0" bIns="0" rtlCol="0" anchor="t"/>
              <a:lstStyle/>
              <a:p>
                <a:pPr algn="l"/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Legend:</a:t>
                </a:r>
              </a:p>
            </xdr:txBody>
          </xdr:sp>
          <xdr:sp macro="" textlink="">
            <xdr:nvSpPr>
              <xdr:cNvPr id="61" name="Rectangle 60">
                <a:extLst>
                  <a:ext uri="{FF2B5EF4-FFF2-40B4-BE49-F238E27FC236}">
                    <a16:creationId xmlns:a16="http://schemas.microsoft.com/office/drawing/2014/main" id="{387FA793-6B6B-44F5-11E6-A349163225CE}"/>
                  </a:ext>
                </a:extLst>
              </xdr:cNvPr>
              <xdr:cNvSpPr/>
            </xdr:nvSpPr>
            <xdr:spPr>
              <a:xfrm>
                <a:off x="5242124" y="1322343"/>
                <a:ext cx="2090316" cy="138794"/>
              </a:xfrm>
              <a:prstGeom prst="rect">
                <a:avLst/>
              </a:prstGeom>
              <a:noFill/>
              <a:ln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lIns="0" tIns="0" rIns="0" bIns="0" rtlCol="0" anchor="ctr" anchorCtr="0"/>
              <a:lstStyle/>
              <a:p>
                <a:pPr algn="ctr"/>
                <a:r>
                  <a:rPr lang="en-US" sz="1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Open</a:t>
                </a:r>
                <a:r>
                  <a:rPr lang="en-US" sz="10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node.</a:t>
                </a:r>
                <a:endParaRPr lang="en-US" sz="10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</xdr:grpSp>
        <xdr:cxnSp macro="">
          <xdr:nvCxnSpPr>
            <xdr:cNvPr id="48" name="Straight Connector 47">
              <a:extLst>
                <a:ext uri="{FF2B5EF4-FFF2-40B4-BE49-F238E27FC236}">
                  <a16:creationId xmlns:a16="http://schemas.microsoft.com/office/drawing/2014/main" id="{F8CC6A7C-2342-7698-788F-574D8E0BFBBA}"/>
                </a:ext>
              </a:extLst>
            </xdr:cNvPr>
            <xdr:cNvCxnSpPr/>
          </xdr:nvCxnSpPr>
          <xdr:spPr>
            <a:xfrm>
              <a:off x="6166120" y="1104900"/>
              <a:ext cx="0" cy="416383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9" name="Straight Connector 48">
              <a:extLst>
                <a:ext uri="{FF2B5EF4-FFF2-40B4-BE49-F238E27FC236}">
                  <a16:creationId xmlns:a16="http://schemas.microsoft.com/office/drawing/2014/main" id="{ADE52327-D8CE-75E5-4F88-607E65189B74}"/>
                </a:ext>
              </a:extLst>
            </xdr:cNvPr>
            <xdr:cNvCxnSpPr/>
          </xdr:nvCxnSpPr>
          <xdr:spPr>
            <a:xfrm>
              <a:off x="4645891" y="1326971"/>
              <a:ext cx="3677055" cy="0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0" name="Straight Connector 49">
              <a:extLst>
                <a:ext uri="{FF2B5EF4-FFF2-40B4-BE49-F238E27FC236}">
                  <a16:creationId xmlns:a16="http://schemas.microsoft.com/office/drawing/2014/main" id="{B2874368-63D5-DE9C-382B-7F87597D696A}"/>
                </a:ext>
              </a:extLst>
            </xdr:cNvPr>
            <xdr:cNvCxnSpPr/>
          </xdr:nvCxnSpPr>
          <xdr:spPr>
            <a:xfrm flipH="1">
              <a:off x="4645891" y="1114153"/>
              <a:ext cx="0" cy="416383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25" name="Straight Connector 24">
            <a:extLst>
              <a:ext uri="{FF2B5EF4-FFF2-40B4-BE49-F238E27FC236}">
                <a16:creationId xmlns:a16="http://schemas.microsoft.com/office/drawing/2014/main" id="{D8B52A15-AD7B-CDAD-A154-8DCE2CBD6DC6}"/>
              </a:ext>
            </a:extLst>
          </xdr:cNvPr>
          <xdr:cNvCxnSpPr/>
        </xdr:nvCxnSpPr>
        <xdr:spPr bwMode="auto">
          <a:xfrm>
            <a:off x="1976573" y="1078074"/>
            <a:ext cx="3680871" cy="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6" name="Rectangle 25">
            <a:extLst>
              <a:ext uri="{FF2B5EF4-FFF2-40B4-BE49-F238E27FC236}">
                <a16:creationId xmlns:a16="http://schemas.microsoft.com/office/drawing/2014/main" id="{15249496-DC9A-60D8-9C44-33C960AE7CF5}"/>
              </a:ext>
            </a:extLst>
          </xdr:cNvPr>
          <xdr:cNvSpPr/>
        </xdr:nvSpPr>
        <xdr:spPr bwMode="auto">
          <a:xfrm>
            <a:off x="2100220" y="901396"/>
            <a:ext cx="1226957" cy="139482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US"/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6A920319-9581-AF47-0973-8813CF1CBE95}"/>
              </a:ext>
            </a:extLst>
          </xdr:cNvPr>
          <xdr:cNvSpPr/>
        </xdr:nvSpPr>
        <xdr:spPr bwMode="auto">
          <a:xfrm>
            <a:off x="3526914" y="892097"/>
            <a:ext cx="2082973" cy="139482"/>
          </a:xfrm>
          <a:prstGeom prst="rect">
            <a:avLst/>
          </a:prstGeom>
          <a:noFill/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0"/>
          <a:lstStyle/>
          <a:p>
            <a:pPr algn="ctr"/>
            <a:r>
              <a:rPr lang="en-U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Attribute.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1162050</xdr:colOff>
      <xdr:row>1</xdr:row>
      <xdr:rowOff>0</xdr:rowOff>
    </xdr:from>
    <xdr:to>
      <xdr:col>11</xdr:col>
      <xdr:colOff>847725</xdr:colOff>
      <xdr:row>3</xdr:row>
      <xdr:rowOff>615</xdr:rowOff>
    </xdr:to>
    <xdr:pic>
      <xdr:nvPicPr>
        <xdr:cNvPr id="9099" name="Picture 21">
          <a:extLst>
            <a:ext uri="{FF2B5EF4-FFF2-40B4-BE49-F238E27FC236}">
              <a16:creationId xmlns:a16="http://schemas.microsoft.com/office/drawing/2014/main" id="{C2A8ACB8-14D3-11AC-5045-9716EC35D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190500"/>
          <a:ext cx="4314825" cy="695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0</xdr:col>
      <xdr:colOff>0</xdr:colOff>
      <xdr:row>1</xdr:row>
      <xdr:rowOff>9525</xdr:rowOff>
    </xdr:from>
    <xdr:to>
      <xdr:col>9</xdr:col>
      <xdr:colOff>1085850</xdr:colOff>
      <xdr:row>1</xdr:row>
      <xdr:rowOff>447675</xdr:rowOff>
    </xdr:to>
    <xdr:grpSp>
      <xdr:nvGrpSpPr>
        <xdr:cNvPr id="9100" name="Group 5">
          <a:extLst>
            <a:ext uri="{FF2B5EF4-FFF2-40B4-BE49-F238E27FC236}">
              <a16:creationId xmlns:a16="http://schemas.microsoft.com/office/drawing/2014/main" id="{AF0DA6F9-3E42-7B0D-A84F-62FE463D2938}"/>
            </a:ext>
          </a:extLst>
        </xdr:cNvPr>
        <xdr:cNvGrpSpPr>
          <a:grpSpLocks/>
        </xdr:cNvGrpSpPr>
      </xdr:nvGrpSpPr>
      <xdr:grpSpPr bwMode="auto">
        <a:xfrm>
          <a:off x="0" y="200025"/>
          <a:ext cx="4629150" cy="438150"/>
          <a:chOff x="1044466" y="650328"/>
          <a:chExt cx="4622489" cy="427746"/>
        </a:xfrm>
      </xdr:grpSpPr>
      <xdr:grpSp>
        <xdr:nvGrpSpPr>
          <xdr:cNvPr id="9101" name="Group 6">
            <a:extLst>
              <a:ext uri="{FF2B5EF4-FFF2-40B4-BE49-F238E27FC236}">
                <a16:creationId xmlns:a16="http://schemas.microsoft.com/office/drawing/2014/main" id="{458328DA-D6FD-57D9-E979-A1841E434D46}"/>
              </a:ext>
            </a:extLst>
          </xdr:cNvPr>
          <xdr:cNvGrpSpPr>
            <a:grpSpLocks/>
          </xdr:cNvGrpSpPr>
        </xdr:nvGrpSpPr>
        <xdr:grpSpPr bwMode="auto">
          <a:xfrm>
            <a:off x="1044466" y="650328"/>
            <a:ext cx="4622489" cy="427746"/>
            <a:chOff x="3714750" y="1104900"/>
            <a:chExt cx="4617697" cy="425636"/>
          </a:xfrm>
        </xdr:grpSpPr>
        <xdr:grpSp>
          <xdr:nvGrpSpPr>
            <xdr:cNvPr id="9105" name="Group 7">
              <a:extLst>
                <a:ext uri="{FF2B5EF4-FFF2-40B4-BE49-F238E27FC236}">
                  <a16:creationId xmlns:a16="http://schemas.microsoft.com/office/drawing/2014/main" id="{395E557F-B666-D41B-7C95-71E5D4B55C6F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3714750" y="1104900"/>
              <a:ext cx="4617697" cy="425636"/>
              <a:chOff x="2762250" y="1266825"/>
              <a:chExt cx="4617697" cy="425636"/>
            </a:xfrm>
          </xdr:grpSpPr>
          <xdr:sp macro="" textlink="">
            <xdr:nvSpPr>
              <xdr:cNvPr id="36" name="Rectangle 35">
                <a:extLst>
                  <a:ext uri="{FF2B5EF4-FFF2-40B4-BE49-F238E27FC236}">
                    <a16:creationId xmlns:a16="http://schemas.microsoft.com/office/drawing/2014/main" id="{67B00481-7AC0-0EF4-E925-286389EB2E16}"/>
                  </a:ext>
                </a:extLst>
              </xdr:cNvPr>
              <xdr:cNvSpPr/>
            </xdr:nvSpPr>
            <xdr:spPr>
              <a:xfrm>
                <a:off x="2762250" y="1266825"/>
                <a:ext cx="4617697" cy="425636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endParaRPr lang="en-US"/>
              </a:p>
            </xdr:txBody>
          </xdr:sp>
          <xdr:sp macro="" textlink="">
            <xdr:nvSpPr>
              <xdr:cNvPr id="37" name="Rectangle 36">
                <a:extLst>
                  <a:ext uri="{FF2B5EF4-FFF2-40B4-BE49-F238E27FC236}">
                    <a16:creationId xmlns:a16="http://schemas.microsoft.com/office/drawing/2014/main" id="{CCC56AF7-D7F3-FC00-DCC9-E55B188BDA1B}"/>
                  </a:ext>
                </a:extLst>
              </xdr:cNvPr>
              <xdr:cNvSpPr/>
            </xdr:nvSpPr>
            <xdr:spPr>
              <a:xfrm>
                <a:off x="3816909" y="1322343"/>
                <a:ext cx="1225685" cy="138794"/>
              </a:xfrm>
              <a:prstGeom prst="rect">
                <a:avLst/>
              </a:prstGeom>
              <a:solidFill>
                <a:schemeClr val="accent6">
                  <a:lumMod val="20000"/>
                  <a:lumOff val="80000"/>
                </a:schemeClr>
              </a:solidFill>
              <a:ln w="63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endParaRPr lang="en-US"/>
              </a:p>
            </xdr:txBody>
          </xdr:sp>
          <xdr:sp macro="" textlink="">
            <xdr:nvSpPr>
              <xdr:cNvPr id="38" name="Rectangle 37">
                <a:extLst>
                  <a:ext uri="{FF2B5EF4-FFF2-40B4-BE49-F238E27FC236}">
                    <a16:creationId xmlns:a16="http://schemas.microsoft.com/office/drawing/2014/main" id="{994AA36B-89EE-4FAA-3658-361A55A1908B}"/>
                  </a:ext>
                </a:extLst>
              </xdr:cNvPr>
              <xdr:cNvSpPr/>
            </xdr:nvSpPr>
            <xdr:spPr>
              <a:xfrm>
                <a:off x="2942777" y="1322343"/>
                <a:ext cx="646098" cy="185059"/>
              </a:xfrm>
              <a:prstGeom prst="rect">
                <a:avLst/>
              </a:prstGeom>
              <a:solidFill>
                <a:sysClr val="window" lastClr="FFFFFF"/>
              </a:solidFill>
              <a:ln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lIns="0" tIns="0" rIns="0" bIns="0" rtlCol="0" anchor="t"/>
              <a:lstStyle/>
              <a:p>
                <a:pPr algn="l"/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Legend:</a:t>
                </a:r>
              </a:p>
            </xdr:txBody>
          </xdr:sp>
          <xdr:sp macro="" textlink="">
            <xdr:nvSpPr>
              <xdr:cNvPr id="40" name="Rectangle 39">
                <a:extLst>
                  <a:ext uri="{FF2B5EF4-FFF2-40B4-BE49-F238E27FC236}">
                    <a16:creationId xmlns:a16="http://schemas.microsoft.com/office/drawing/2014/main" id="{E4B24DC8-165C-668B-CD29-57E912080DBB}"/>
                  </a:ext>
                </a:extLst>
              </xdr:cNvPr>
              <xdr:cNvSpPr/>
            </xdr:nvSpPr>
            <xdr:spPr>
              <a:xfrm>
                <a:off x="5242124" y="1322343"/>
                <a:ext cx="2090316" cy="138794"/>
              </a:xfrm>
              <a:prstGeom prst="rect">
                <a:avLst/>
              </a:prstGeom>
              <a:noFill/>
              <a:ln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lIns="0" tIns="0" rIns="0" bIns="0" rtlCol="0" anchor="ctr" anchorCtr="0"/>
              <a:lstStyle/>
              <a:p>
                <a:pPr algn="ctr"/>
                <a:r>
                  <a:rPr lang="en-US" sz="1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Open</a:t>
                </a:r>
                <a:r>
                  <a:rPr lang="en-US" sz="10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node.</a:t>
                </a:r>
                <a:endParaRPr lang="en-US" sz="10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</xdr:grpSp>
        <xdr:cxnSp macro="">
          <xdr:nvCxnSpPr>
            <xdr:cNvPr id="33" name="Straight Connector 32">
              <a:extLst>
                <a:ext uri="{FF2B5EF4-FFF2-40B4-BE49-F238E27FC236}">
                  <a16:creationId xmlns:a16="http://schemas.microsoft.com/office/drawing/2014/main" id="{50D0FE16-2DB5-8CC2-710D-87EA47ED79F7}"/>
                </a:ext>
              </a:extLst>
            </xdr:cNvPr>
            <xdr:cNvCxnSpPr/>
          </xdr:nvCxnSpPr>
          <xdr:spPr>
            <a:xfrm>
              <a:off x="6166120" y="1104900"/>
              <a:ext cx="0" cy="416383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Straight Connector 33">
              <a:extLst>
                <a:ext uri="{FF2B5EF4-FFF2-40B4-BE49-F238E27FC236}">
                  <a16:creationId xmlns:a16="http://schemas.microsoft.com/office/drawing/2014/main" id="{014929CC-48C7-CDDA-3888-2A46CF0DDAF3}"/>
                </a:ext>
              </a:extLst>
            </xdr:cNvPr>
            <xdr:cNvCxnSpPr/>
          </xdr:nvCxnSpPr>
          <xdr:spPr>
            <a:xfrm>
              <a:off x="4645891" y="1326971"/>
              <a:ext cx="3677055" cy="0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" name="Straight Connector 34">
              <a:extLst>
                <a:ext uri="{FF2B5EF4-FFF2-40B4-BE49-F238E27FC236}">
                  <a16:creationId xmlns:a16="http://schemas.microsoft.com/office/drawing/2014/main" id="{C87F68A8-C317-8E64-EE46-C096699418AD}"/>
                </a:ext>
              </a:extLst>
            </xdr:cNvPr>
            <xdr:cNvCxnSpPr/>
          </xdr:nvCxnSpPr>
          <xdr:spPr>
            <a:xfrm flipH="1">
              <a:off x="4645891" y="1114153"/>
              <a:ext cx="0" cy="416383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29" name="Straight Connector 28">
            <a:extLst>
              <a:ext uri="{FF2B5EF4-FFF2-40B4-BE49-F238E27FC236}">
                <a16:creationId xmlns:a16="http://schemas.microsoft.com/office/drawing/2014/main" id="{3F627A4E-19A0-4369-3812-567F1FC33F66}"/>
              </a:ext>
            </a:extLst>
          </xdr:cNvPr>
          <xdr:cNvCxnSpPr/>
        </xdr:nvCxnSpPr>
        <xdr:spPr bwMode="auto">
          <a:xfrm>
            <a:off x="1976573" y="1078074"/>
            <a:ext cx="3680871" cy="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0" name="Rectangle 29">
            <a:extLst>
              <a:ext uri="{FF2B5EF4-FFF2-40B4-BE49-F238E27FC236}">
                <a16:creationId xmlns:a16="http://schemas.microsoft.com/office/drawing/2014/main" id="{25ED0F70-AD47-B67F-3DF4-4C0ADF4ED557}"/>
              </a:ext>
            </a:extLst>
          </xdr:cNvPr>
          <xdr:cNvSpPr/>
        </xdr:nvSpPr>
        <xdr:spPr bwMode="auto">
          <a:xfrm>
            <a:off x="2100220" y="901396"/>
            <a:ext cx="1226957" cy="139482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US"/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87685179-F0C3-2C5B-25CA-9A5E5F3E0F9C}"/>
              </a:ext>
            </a:extLst>
          </xdr:cNvPr>
          <xdr:cNvSpPr/>
        </xdr:nvSpPr>
        <xdr:spPr bwMode="auto">
          <a:xfrm>
            <a:off x="3526914" y="892097"/>
            <a:ext cx="2082973" cy="139482"/>
          </a:xfrm>
          <a:prstGeom prst="rect">
            <a:avLst/>
          </a:prstGeom>
          <a:noFill/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0"/>
          <a:lstStyle/>
          <a:p>
            <a:pPr algn="ctr"/>
            <a:r>
              <a:rPr lang="en-U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Attribute.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11</xdr:col>
      <xdr:colOff>47625</xdr:colOff>
      <xdr:row>0</xdr:row>
      <xdr:rowOff>438150</xdr:rowOff>
    </xdr:to>
    <xdr:grpSp>
      <xdr:nvGrpSpPr>
        <xdr:cNvPr id="10050" name="Group 5">
          <a:extLst>
            <a:ext uri="{FF2B5EF4-FFF2-40B4-BE49-F238E27FC236}">
              <a16:creationId xmlns:a16="http://schemas.microsoft.com/office/drawing/2014/main" id="{FFD1CC94-ED9C-F7CD-81D9-DCE3F9C47AF0}"/>
            </a:ext>
          </a:extLst>
        </xdr:cNvPr>
        <xdr:cNvGrpSpPr>
          <a:grpSpLocks/>
        </xdr:cNvGrpSpPr>
      </xdr:nvGrpSpPr>
      <xdr:grpSpPr bwMode="auto">
        <a:xfrm>
          <a:off x="0" y="0"/>
          <a:ext cx="4629150" cy="438150"/>
          <a:chOff x="1044466" y="650328"/>
          <a:chExt cx="4622489" cy="427746"/>
        </a:xfrm>
      </xdr:grpSpPr>
      <xdr:grpSp>
        <xdr:nvGrpSpPr>
          <xdr:cNvPr id="10051" name="Group 6">
            <a:extLst>
              <a:ext uri="{FF2B5EF4-FFF2-40B4-BE49-F238E27FC236}">
                <a16:creationId xmlns:a16="http://schemas.microsoft.com/office/drawing/2014/main" id="{3BC1C158-E531-DB20-1085-7FED3DB96463}"/>
              </a:ext>
            </a:extLst>
          </xdr:cNvPr>
          <xdr:cNvGrpSpPr>
            <a:grpSpLocks/>
          </xdr:cNvGrpSpPr>
        </xdr:nvGrpSpPr>
        <xdr:grpSpPr bwMode="auto">
          <a:xfrm>
            <a:off x="1044466" y="650328"/>
            <a:ext cx="4622489" cy="427746"/>
            <a:chOff x="3714750" y="1104900"/>
            <a:chExt cx="4617697" cy="425636"/>
          </a:xfrm>
        </xdr:grpSpPr>
        <xdr:grpSp>
          <xdr:nvGrpSpPr>
            <xdr:cNvPr id="10055" name="Group 7">
              <a:extLst>
                <a:ext uri="{FF2B5EF4-FFF2-40B4-BE49-F238E27FC236}">
                  <a16:creationId xmlns:a16="http://schemas.microsoft.com/office/drawing/2014/main" id="{D3D9E158-CA78-DF06-61CB-20999B53BD6A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3714750" y="1104900"/>
              <a:ext cx="4617697" cy="425636"/>
              <a:chOff x="2762250" y="1266825"/>
              <a:chExt cx="4617697" cy="425636"/>
            </a:xfrm>
          </xdr:grpSpPr>
          <xdr:sp macro="" textlink="">
            <xdr:nvSpPr>
              <xdr:cNvPr id="35" name="Rectangle 34">
                <a:extLst>
                  <a:ext uri="{FF2B5EF4-FFF2-40B4-BE49-F238E27FC236}">
                    <a16:creationId xmlns:a16="http://schemas.microsoft.com/office/drawing/2014/main" id="{CCE20D29-7C95-B5CA-CF07-E0C9EFC78792}"/>
                  </a:ext>
                </a:extLst>
              </xdr:cNvPr>
              <xdr:cNvSpPr/>
            </xdr:nvSpPr>
            <xdr:spPr>
              <a:xfrm>
                <a:off x="2762250" y="1266825"/>
                <a:ext cx="4617697" cy="425636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endParaRPr lang="en-US"/>
              </a:p>
            </xdr:txBody>
          </xdr:sp>
          <xdr:sp macro="" textlink="">
            <xdr:nvSpPr>
              <xdr:cNvPr id="36" name="Rectangle 35">
                <a:extLst>
                  <a:ext uri="{FF2B5EF4-FFF2-40B4-BE49-F238E27FC236}">
                    <a16:creationId xmlns:a16="http://schemas.microsoft.com/office/drawing/2014/main" id="{47857CF9-5160-EA16-7279-A06803AD3C9E}"/>
                  </a:ext>
                </a:extLst>
              </xdr:cNvPr>
              <xdr:cNvSpPr/>
            </xdr:nvSpPr>
            <xdr:spPr>
              <a:xfrm>
                <a:off x="3816909" y="1322343"/>
                <a:ext cx="1225685" cy="138794"/>
              </a:xfrm>
              <a:prstGeom prst="rect">
                <a:avLst/>
              </a:prstGeom>
              <a:solidFill>
                <a:schemeClr val="accent6">
                  <a:lumMod val="20000"/>
                  <a:lumOff val="80000"/>
                </a:schemeClr>
              </a:solidFill>
              <a:ln w="63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endParaRPr lang="en-US"/>
              </a:p>
            </xdr:txBody>
          </xdr:sp>
          <xdr:sp macro="" textlink="">
            <xdr:nvSpPr>
              <xdr:cNvPr id="37" name="Rectangle 36">
                <a:extLst>
                  <a:ext uri="{FF2B5EF4-FFF2-40B4-BE49-F238E27FC236}">
                    <a16:creationId xmlns:a16="http://schemas.microsoft.com/office/drawing/2014/main" id="{90644F5C-B178-5E29-2024-8F5D7A0A981A}"/>
                  </a:ext>
                </a:extLst>
              </xdr:cNvPr>
              <xdr:cNvSpPr/>
            </xdr:nvSpPr>
            <xdr:spPr>
              <a:xfrm>
                <a:off x="2923774" y="1479643"/>
                <a:ext cx="646098" cy="185059"/>
              </a:xfrm>
              <a:prstGeom prst="rect">
                <a:avLst/>
              </a:prstGeom>
              <a:solidFill>
                <a:sysClr val="window" lastClr="FFFFFF"/>
              </a:solidFill>
              <a:ln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lIns="0" tIns="0" rIns="0" bIns="0" rtlCol="0" anchor="t"/>
              <a:lstStyle/>
              <a:p>
                <a:pPr algn="l"/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Legend:</a:t>
                </a:r>
              </a:p>
            </xdr:txBody>
          </xdr:sp>
          <xdr:sp macro="" textlink="">
            <xdr:nvSpPr>
              <xdr:cNvPr id="39" name="Rectangle 38">
                <a:extLst>
                  <a:ext uri="{FF2B5EF4-FFF2-40B4-BE49-F238E27FC236}">
                    <a16:creationId xmlns:a16="http://schemas.microsoft.com/office/drawing/2014/main" id="{4D0B9B19-96E3-D5D4-791E-EB59CCC62651}"/>
                  </a:ext>
                </a:extLst>
              </xdr:cNvPr>
              <xdr:cNvSpPr/>
            </xdr:nvSpPr>
            <xdr:spPr>
              <a:xfrm>
                <a:off x="5242124" y="1322343"/>
                <a:ext cx="2090316" cy="138794"/>
              </a:xfrm>
              <a:prstGeom prst="rect">
                <a:avLst/>
              </a:prstGeom>
              <a:noFill/>
              <a:ln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lIns="0" tIns="0" rIns="0" bIns="0" rtlCol="0" anchor="ctr" anchorCtr="0"/>
              <a:lstStyle/>
              <a:p>
                <a:pPr algn="ctr"/>
                <a:r>
                  <a:rPr lang="en-US" sz="1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Open</a:t>
                </a:r>
                <a:r>
                  <a:rPr lang="en-US" sz="10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node.</a:t>
                </a:r>
                <a:endParaRPr lang="en-US" sz="10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</xdr:grpSp>
        <xdr:cxnSp macro="">
          <xdr:nvCxnSpPr>
            <xdr:cNvPr id="32" name="Straight Connector 31">
              <a:extLst>
                <a:ext uri="{FF2B5EF4-FFF2-40B4-BE49-F238E27FC236}">
                  <a16:creationId xmlns:a16="http://schemas.microsoft.com/office/drawing/2014/main" id="{67E2FBB2-651B-7D5D-6AC6-8944A83DEFBC}"/>
                </a:ext>
              </a:extLst>
            </xdr:cNvPr>
            <xdr:cNvCxnSpPr/>
          </xdr:nvCxnSpPr>
          <xdr:spPr>
            <a:xfrm>
              <a:off x="6166120" y="1104900"/>
              <a:ext cx="0" cy="416383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3" name="Straight Connector 32">
              <a:extLst>
                <a:ext uri="{FF2B5EF4-FFF2-40B4-BE49-F238E27FC236}">
                  <a16:creationId xmlns:a16="http://schemas.microsoft.com/office/drawing/2014/main" id="{6298A6E3-7ABD-1D2B-6066-80F1B21FBC45}"/>
                </a:ext>
              </a:extLst>
            </xdr:cNvPr>
            <xdr:cNvCxnSpPr/>
          </xdr:nvCxnSpPr>
          <xdr:spPr>
            <a:xfrm>
              <a:off x="4645891" y="1326971"/>
              <a:ext cx="3677055" cy="0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Straight Connector 33">
              <a:extLst>
                <a:ext uri="{FF2B5EF4-FFF2-40B4-BE49-F238E27FC236}">
                  <a16:creationId xmlns:a16="http://schemas.microsoft.com/office/drawing/2014/main" id="{63DFA96B-3B0F-D1A2-1B6B-2116DD93EDAB}"/>
                </a:ext>
              </a:extLst>
            </xdr:cNvPr>
            <xdr:cNvCxnSpPr/>
          </xdr:nvCxnSpPr>
          <xdr:spPr>
            <a:xfrm flipH="1">
              <a:off x="4645891" y="1114153"/>
              <a:ext cx="0" cy="416383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28" name="Straight Connector 27">
            <a:extLst>
              <a:ext uri="{FF2B5EF4-FFF2-40B4-BE49-F238E27FC236}">
                <a16:creationId xmlns:a16="http://schemas.microsoft.com/office/drawing/2014/main" id="{B6D674F6-622C-033B-547A-ABFEB852DBE3}"/>
              </a:ext>
            </a:extLst>
          </xdr:cNvPr>
          <xdr:cNvCxnSpPr/>
        </xdr:nvCxnSpPr>
        <xdr:spPr bwMode="auto">
          <a:xfrm>
            <a:off x="1976573" y="1078074"/>
            <a:ext cx="3680871" cy="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7D46B61B-9C01-C693-EE75-6A22EC6E46DE}"/>
              </a:ext>
            </a:extLst>
          </xdr:cNvPr>
          <xdr:cNvSpPr/>
        </xdr:nvSpPr>
        <xdr:spPr bwMode="auto">
          <a:xfrm>
            <a:off x="2100220" y="901396"/>
            <a:ext cx="1226957" cy="139482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US"/>
          </a:p>
        </xdr:txBody>
      </xdr:sp>
      <xdr:sp macro="" textlink="">
        <xdr:nvSpPr>
          <xdr:cNvPr id="30" name="Rectangle 29">
            <a:extLst>
              <a:ext uri="{FF2B5EF4-FFF2-40B4-BE49-F238E27FC236}">
                <a16:creationId xmlns:a16="http://schemas.microsoft.com/office/drawing/2014/main" id="{DC766BEB-DDEC-313A-47FA-3F5FC658757D}"/>
              </a:ext>
            </a:extLst>
          </xdr:cNvPr>
          <xdr:cNvSpPr/>
        </xdr:nvSpPr>
        <xdr:spPr bwMode="auto">
          <a:xfrm>
            <a:off x="3526914" y="892097"/>
            <a:ext cx="2082973" cy="139482"/>
          </a:xfrm>
          <a:prstGeom prst="rect">
            <a:avLst/>
          </a:prstGeom>
          <a:noFill/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0"/>
          <a:lstStyle/>
          <a:p>
            <a:pPr algn="ctr"/>
            <a:r>
              <a:rPr lang="en-U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Attribute.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R363"/>
  <sheetViews>
    <sheetView tabSelected="1" zoomScaleNormal="100" workbookViewId="0">
      <pane ySplit="1" topLeftCell="A2" activePane="bottomLeft" state="frozen"/>
      <selection pane="bottomLeft" activeCell="A3" sqref="A3"/>
    </sheetView>
  </sheetViews>
  <sheetFormatPr defaultRowHeight="15" outlineLevelRow="7"/>
  <cols>
    <col min="1" max="7" width="3.5703125" style="22" customWidth="1"/>
    <col min="8" max="8" width="26.7109375" style="22" customWidth="1"/>
    <col min="9" max="9" width="1.42578125" style="22" customWidth="1"/>
    <col min="10" max="10" width="22.7109375" style="22" customWidth="1"/>
    <col min="11" max="11" width="46.7109375" style="22" customWidth="1"/>
    <col min="12" max="12" width="20.7109375" style="23" customWidth="1"/>
    <col min="13" max="13" width="9.140625" style="24" customWidth="1"/>
    <col min="14" max="14" width="6.85546875" style="24" customWidth="1"/>
    <col min="15" max="15" width="7.5703125" style="44" customWidth="1"/>
    <col min="16" max="16" width="85.7109375" style="18" customWidth="1"/>
    <col min="17" max="96" width="9.140625" style="14"/>
    <col min="97" max="16384" width="9.140625" style="6"/>
  </cols>
  <sheetData>
    <row r="1" spans="1:16" s="3" customFormat="1" ht="13.5" customHeight="1">
      <c r="A1" s="77" t="s">
        <v>577</v>
      </c>
      <c r="B1" s="78"/>
      <c r="C1" s="78"/>
      <c r="D1" s="78"/>
      <c r="E1" s="78"/>
      <c r="F1" s="78"/>
      <c r="G1" s="78"/>
      <c r="H1" s="78"/>
      <c r="I1" s="79" t="s">
        <v>692</v>
      </c>
      <c r="J1" s="19" t="s">
        <v>329</v>
      </c>
      <c r="K1" s="19" t="s">
        <v>92</v>
      </c>
      <c r="L1" s="19" t="s">
        <v>578</v>
      </c>
      <c r="M1" s="20" t="s">
        <v>94</v>
      </c>
      <c r="N1" s="21" t="s">
        <v>327</v>
      </c>
      <c r="O1" s="43" t="s">
        <v>496</v>
      </c>
      <c r="P1" s="17" t="s">
        <v>95</v>
      </c>
    </row>
    <row r="2" spans="1:16" s="1" customFormat="1" ht="39.75" customHeight="1">
      <c r="A2" s="53"/>
      <c r="B2" s="54"/>
      <c r="C2" s="54"/>
      <c r="D2" s="54"/>
      <c r="E2" s="54"/>
      <c r="F2" s="54"/>
      <c r="G2" s="54"/>
      <c r="H2" s="54"/>
      <c r="I2" s="54"/>
      <c r="J2" s="55"/>
      <c r="K2" s="56"/>
      <c r="L2" s="57"/>
      <c r="M2" s="58"/>
      <c r="N2" s="58"/>
      <c r="O2" s="59"/>
      <c r="P2" s="60"/>
    </row>
    <row r="3" spans="1:16" s="1" customFormat="1" ht="12.75" customHeight="1">
      <c r="A3" s="61" t="s">
        <v>579</v>
      </c>
      <c r="B3" s="54"/>
      <c r="C3" s="54"/>
      <c r="D3" s="54"/>
      <c r="E3" s="54"/>
      <c r="F3" s="54"/>
      <c r="G3" s="54"/>
      <c r="H3" s="54"/>
      <c r="I3" s="54"/>
      <c r="J3" s="62"/>
      <c r="K3" s="56"/>
      <c r="L3" s="57"/>
      <c r="M3" s="58"/>
      <c r="N3" s="58"/>
      <c r="O3" s="59"/>
      <c r="P3" s="60"/>
    </row>
    <row r="4" spans="1:16" s="3" customFormat="1" ht="13.5" customHeight="1">
      <c r="A4" s="368" t="s">
        <v>577</v>
      </c>
      <c r="B4" s="369"/>
      <c r="C4" s="369"/>
      <c r="D4" s="369"/>
      <c r="E4" s="369"/>
      <c r="F4" s="369"/>
      <c r="G4" s="369"/>
      <c r="H4" s="369"/>
      <c r="I4" s="370" t="s">
        <v>692</v>
      </c>
      <c r="J4" s="19" t="s">
        <v>329</v>
      </c>
      <c r="K4" s="19" t="s">
        <v>92</v>
      </c>
      <c r="L4" s="19" t="s">
        <v>578</v>
      </c>
      <c r="M4" s="20" t="s">
        <v>94</v>
      </c>
      <c r="N4" s="21" t="s">
        <v>327</v>
      </c>
      <c r="O4" s="43" t="s">
        <v>496</v>
      </c>
      <c r="P4" s="17" t="s">
        <v>95</v>
      </c>
    </row>
    <row r="5" spans="1:16" s="3" customFormat="1" ht="12.75">
      <c r="A5" s="142" t="s">
        <v>827</v>
      </c>
      <c r="B5" s="143"/>
      <c r="C5" s="143"/>
      <c r="D5" s="143"/>
      <c r="E5" s="143"/>
      <c r="F5" s="143"/>
      <c r="G5" s="143"/>
      <c r="H5" s="144"/>
      <c r="I5" s="109" t="str">
        <f>"/" &amp; A5</f>
        <v>/ReturnDataState/</v>
      </c>
      <c r="J5" s="110"/>
      <c r="K5" s="111"/>
      <c r="L5" s="110"/>
      <c r="M5" s="112"/>
      <c r="N5" s="112" t="s">
        <v>179</v>
      </c>
      <c r="O5" s="113" t="s">
        <v>500</v>
      </c>
      <c r="P5" s="110"/>
    </row>
    <row r="6" spans="1:16" s="3" customFormat="1" ht="12.75" outlineLevel="1">
      <c r="A6" s="145"/>
      <c r="B6" s="146" t="s">
        <v>580</v>
      </c>
      <c r="C6" s="147"/>
      <c r="D6" s="147"/>
      <c r="E6" s="147"/>
      <c r="F6" s="147"/>
      <c r="G6" s="147"/>
      <c r="H6" s="148"/>
      <c r="I6" s="114" t="str" cm="1">
        <f t="array" ref="I6">IF(A6&lt;&gt;"", "/" &amp; A6,"") &amp; IF(B6&lt;&gt;"", _xlfn.XLOOKUP("*",$A$5:A6,"/" &amp; $A$5:A6,,2,-1) &amp; B6,"") &amp; IF(C6&lt;&gt;"",_xlfn.XLOOKUP("*",$A$5:A6,"/" &amp; $A$5:A6,,2,-1) &amp; _xlfn.XLOOKUP("*",$B$5:B6,$B$5:B6,,2,-1) &amp; C6,"") &amp; IF(D6&lt;&gt;"",_xlfn.XLOOKUP("*",$A$5:A6,"/" &amp; $A$5:A6,,2,-1) &amp; _xlfn.XLOOKUP("*",$B$5:B6,$B$5:B6,,2,-1) &amp; _xlfn.XLOOKUP("*",$C$5:C6,$C$5:C6,,2,-1) &amp; D6,"") &amp; IF(E6&lt;&gt;"",_xlfn.XLOOKUP("*",$A$5:A6,"/" &amp; $A$5:A6,,2,-1) &amp; _xlfn.XLOOKUP("*",$B$5:B6,$B$5:B6,,2,-1) &amp; _xlfn.XLOOKUP("*",$C$5:C6,$C$5:C6,,2,-1) &amp; _xlfn.XLOOKUP("*",$D$5:D6,$D$5:D6,,2,-1) &amp; E6,"") &amp; IF(F6&lt;&gt;"",_xlfn.XLOOKUP("*",$A$5:A6,"/" &amp; $A$5:A6,,2,-1) &amp; _xlfn.XLOOKUP("*",$B$5:B6,$B$5:B6,,2,-1) &amp; _xlfn.XLOOKUP("*",$C$5:C6,$C$5:C6,,2,-1) &amp; _xlfn.XLOOKUP("*",$D$5:D6,$D$5:D6,,2,-1) &amp; _xlfn.XLOOKUP("*",$E$5:E6,$E$5:E6,,2,-1) &amp; F6,"") &amp; IF(G6&lt;&gt;"",_xlfn.XLOOKUP("*",$A$5:A6,"/" &amp; $A$5:A6,,2,-1) &amp; _xlfn.XLOOKUP("*",$B$5:B6,$B$5:B6,,2,-1) &amp; _xlfn.XLOOKUP("*",$C$5:C6,$C$5:C6,,2,-1) &amp; _xlfn.XLOOKUP("*",$D$5:D6,$D$5:D6,,2,-1) &amp; _xlfn.XLOOKUP("*",$E$5:E6,$E$5:E6,,2,-1) &amp; _xlfn.XLOOKUP("*",$F$5:F6,$F$5:F6,,2,-1) &amp; G6,"") &amp; IF(H6&lt;&gt;"",_xlfn.XLOOKUP("*",$A$5:A6,"/" &amp; $A$5:A6,,2,-1) &amp; _xlfn.XLOOKUP("*",$B$5:B6,$B$5:B6,,2,-1) &amp; _xlfn.XLOOKUP("*",$C$5:C6,$C$5:C6,,2,-1) &amp; _xlfn.XLOOKUP("*",$D$5:D6,$D$5:D6,,2,-1) &amp; _xlfn.XLOOKUP("*",$E$5:E6,$E$5:E6,,2,-1) &amp; _xlfn.XLOOKUP("*",$F$5:F6,$F$5:F6,,2,-1) &amp; _xlfn.XLOOKUP("*",$G$5:G6,$G$5:G6,,2,-1) &amp; H6,"")</f>
        <v>/ReturnDataState/@stateBusinessVersionNumber</v>
      </c>
      <c r="J6" s="115"/>
      <c r="K6" s="116"/>
      <c r="L6" s="115" t="s">
        <v>201</v>
      </c>
      <c r="M6" s="117">
        <v>8</v>
      </c>
      <c r="N6" s="117" t="s">
        <v>179</v>
      </c>
      <c r="O6" s="118"/>
      <c r="P6" s="115" t="s">
        <v>984</v>
      </c>
    </row>
    <row r="7" spans="1:16" s="3" customFormat="1" ht="12.75" outlineLevel="1">
      <c r="A7" s="149"/>
      <c r="B7" s="146" t="s">
        <v>581</v>
      </c>
      <c r="C7" s="147"/>
      <c r="D7" s="147"/>
      <c r="E7" s="147"/>
      <c r="F7" s="147"/>
      <c r="G7" s="147"/>
      <c r="H7" s="148"/>
      <c r="I7" s="119" t="str" cm="1">
        <f t="array" ref="I7">IF(A7&lt;&gt;"", "/" &amp; A7,"") &amp; IF(B7&lt;&gt;"", _xlfn.XLOOKUP("*",$A$5:A7,"/" &amp; $A$5:A7,,2,-1) &amp; B7,"") &amp; IF(C7&lt;&gt;"",_xlfn.XLOOKUP("*",$A$5:A7,"/" &amp; $A$5:A7,,2,-1) &amp; _xlfn.XLOOKUP("*",$B$5:B7,$B$5:B7,,2,-1) &amp; C7,"") &amp; IF(D7&lt;&gt;"",_xlfn.XLOOKUP("*",$A$5:A7,"/" &amp; $A$5:A7,,2,-1) &amp; _xlfn.XLOOKUP("*",$B$5:B7,$B$5:B7,,2,-1) &amp; _xlfn.XLOOKUP("*",$C$5:C7,$C$5:C7,,2,-1) &amp; D7,"") &amp; IF(E7&lt;&gt;"",_xlfn.XLOOKUP("*",$A$5:A7,"/" &amp; $A$5:A7,,2,-1) &amp; _xlfn.XLOOKUP("*",$B$5:B7,$B$5:B7,,2,-1) &amp; _xlfn.XLOOKUP("*",$C$5:C7,$C$5:C7,,2,-1) &amp; _xlfn.XLOOKUP("*",$D$5:D7,$D$5:D7,,2,-1) &amp; E7,"") &amp; IF(F7&lt;&gt;"",_xlfn.XLOOKUP("*",$A$5:A7,"/" &amp; $A$5:A7,,2,-1) &amp; _xlfn.XLOOKUP("*",$B$5:B7,$B$5:B7,,2,-1) &amp; _xlfn.XLOOKUP("*",$C$5:C7,$C$5:C7,,2,-1) &amp; _xlfn.XLOOKUP("*",$D$5:D7,$D$5:D7,,2,-1) &amp; _xlfn.XLOOKUP("*",$E$5:E7,$E$5:E7,,2,-1) &amp; F7,"") &amp; IF(G7&lt;&gt;"",_xlfn.XLOOKUP("*",$A$5:A7,"/" &amp; $A$5:A7,,2,-1) &amp; _xlfn.XLOOKUP("*",$B$5:B7,$B$5:B7,,2,-1) &amp; _xlfn.XLOOKUP("*",$C$5:C7,$C$5:C7,,2,-1) &amp; _xlfn.XLOOKUP("*",$D$5:D7,$D$5:D7,,2,-1) &amp; _xlfn.XLOOKUP("*",$E$5:E7,$E$5:E7,,2,-1) &amp; _xlfn.XLOOKUP("*",$F$5:F7,$F$5:F7,,2,-1) &amp; G7,"") &amp; IF(H7&lt;&gt;"",_xlfn.XLOOKUP("*",$A$5:A7,"/" &amp; $A$5:A7,,2,-1) &amp; _xlfn.XLOOKUP("*",$B$5:B7,$B$5:B7,,2,-1) &amp; _xlfn.XLOOKUP("*",$C$5:C7,$C$5:C7,,2,-1) &amp; _xlfn.XLOOKUP("*",$D$5:D7,$D$5:D7,,2,-1) &amp; _xlfn.XLOOKUP("*",$E$5:E7,$E$5:E7,,2,-1) &amp; _xlfn.XLOOKUP("*",$F$5:F7,$F$5:F7,,2,-1) &amp; _xlfn.XLOOKUP("*",$G$5:G7,$G$5:G7,,2,-1) &amp; H7,"")</f>
        <v>/ReturnDataState/@stateSpecificVersionNumber</v>
      </c>
      <c r="J7" s="115"/>
      <c r="K7" s="116"/>
      <c r="L7" s="115" t="s">
        <v>201</v>
      </c>
      <c r="M7" s="117"/>
      <c r="N7" s="117" t="s">
        <v>179</v>
      </c>
      <c r="O7" s="118"/>
      <c r="P7" s="115" t="s">
        <v>985</v>
      </c>
    </row>
    <row r="8" spans="1:16" s="3" customFormat="1" ht="12.75" outlineLevel="1">
      <c r="A8" s="149"/>
      <c r="B8" s="146" t="s">
        <v>582</v>
      </c>
      <c r="C8" s="147"/>
      <c r="D8" s="147"/>
      <c r="E8" s="147"/>
      <c r="F8" s="147"/>
      <c r="G8" s="147"/>
      <c r="H8" s="148"/>
      <c r="I8" s="120" t="str" cm="1">
        <f t="array" ref="I8">IF(A8&lt;&gt;"", "/" &amp; A8,"") &amp; IF(B8&lt;&gt;"", _xlfn.XLOOKUP("*",$A$5:A8,"/" &amp; $A$5:A8,,2,-1) &amp; B8,"") &amp; IF(C8&lt;&gt;"",_xlfn.XLOOKUP("*",$A$5:A8,"/" &amp; $A$5:A8,,2,-1) &amp; _xlfn.XLOOKUP("*",$B$5:B8,$B$5:B8,,2,-1) &amp; C8,"") &amp; IF(D8&lt;&gt;"",_xlfn.XLOOKUP("*",$A$5:A8,"/" &amp; $A$5:A8,,2,-1) &amp; _xlfn.XLOOKUP("*",$B$5:B8,$B$5:B8,,2,-1) &amp; _xlfn.XLOOKUP("*",$C$5:C8,$C$5:C8,,2,-1) &amp; D8,"") &amp; IF(E8&lt;&gt;"",_xlfn.XLOOKUP("*",$A$5:A8,"/" &amp; $A$5:A8,,2,-1) &amp; _xlfn.XLOOKUP("*",$B$5:B8,$B$5:B8,,2,-1) &amp; _xlfn.XLOOKUP("*",$C$5:C8,$C$5:C8,,2,-1) &amp; _xlfn.XLOOKUP("*",$D$5:D8,$D$5:D8,,2,-1) &amp; E8,"") &amp; IF(F8&lt;&gt;"",_xlfn.XLOOKUP("*",$A$5:A8,"/" &amp; $A$5:A8,,2,-1) &amp; _xlfn.XLOOKUP("*",$B$5:B8,$B$5:B8,,2,-1) &amp; _xlfn.XLOOKUP("*",$C$5:C8,$C$5:C8,,2,-1) &amp; _xlfn.XLOOKUP("*",$D$5:D8,$D$5:D8,,2,-1) &amp; _xlfn.XLOOKUP("*",$E$5:E8,$E$5:E8,,2,-1) &amp; F8,"") &amp; IF(G8&lt;&gt;"",_xlfn.XLOOKUP("*",$A$5:A8,"/" &amp; $A$5:A8,,2,-1) &amp; _xlfn.XLOOKUP("*",$B$5:B8,$B$5:B8,,2,-1) &amp; _xlfn.XLOOKUP("*",$C$5:C8,$C$5:C8,,2,-1) &amp; _xlfn.XLOOKUP("*",$D$5:D8,$D$5:D8,,2,-1) &amp; _xlfn.XLOOKUP("*",$E$5:E8,$E$5:E8,,2,-1) &amp; _xlfn.XLOOKUP("*",$F$5:F8,$F$5:F8,,2,-1) &amp; G8,"") &amp; IF(H8&lt;&gt;"",_xlfn.XLOOKUP("*",$A$5:A8,"/" &amp; $A$5:A8,,2,-1) &amp; _xlfn.XLOOKUP("*",$B$5:B8,$B$5:B8,,2,-1) &amp; _xlfn.XLOOKUP("*",$C$5:C8,$C$5:C8,,2,-1) &amp; _xlfn.XLOOKUP("*",$D$5:D8,$D$5:D8,,2,-1) &amp; _xlfn.XLOOKUP("*",$E$5:E8,$E$5:E8,,2,-1) &amp; _xlfn.XLOOKUP("*",$F$5:F8,$F$5:F8,,2,-1) &amp; _xlfn.XLOOKUP("*",$G$5:G8,$G$5:G8,,2,-1) &amp; H8,"")</f>
        <v>/ReturnDataState/@xsi:schemaLocation</v>
      </c>
      <c r="J8" s="115"/>
      <c r="K8" s="116"/>
      <c r="L8" s="115"/>
      <c r="M8" s="117"/>
      <c r="N8" s="117" t="s">
        <v>179</v>
      </c>
      <c r="O8" s="118"/>
      <c r="P8" s="115" t="s">
        <v>359</v>
      </c>
    </row>
    <row r="9" spans="1:16" s="3" customFormat="1" ht="12.75" outlineLevel="1">
      <c r="A9" s="149"/>
      <c r="B9" s="146" t="s">
        <v>583</v>
      </c>
      <c r="C9" s="147"/>
      <c r="D9" s="147"/>
      <c r="E9" s="147"/>
      <c r="F9" s="147"/>
      <c r="G9" s="147"/>
      <c r="H9" s="148"/>
      <c r="I9" s="119" t="str" cm="1">
        <f t="array" ref="I9">IF(A9&lt;&gt;"", "/" &amp; A9,"") &amp; IF(B9&lt;&gt;"", _xlfn.XLOOKUP("*",$A$5:A9,"/" &amp; $A$5:A9,,2,-1) &amp; B9,"") &amp; IF(C9&lt;&gt;"",_xlfn.XLOOKUP("*",$A$5:A9,"/" &amp; $A$5:A9,,2,-1) &amp; _xlfn.XLOOKUP("*",$B$5:B9,$B$5:B9,,2,-1) &amp; C9,"") &amp; IF(D9&lt;&gt;"",_xlfn.XLOOKUP("*",$A$5:A9,"/" &amp; $A$5:A9,,2,-1) &amp; _xlfn.XLOOKUP("*",$B$5:B9,$B$5:B9,,2,-1) &amp; _xlfn.XLOOKUP("*",$C$5:C9,$C$5:C9,,2,-1) &amp; D9,"") &amp; IF(E9&lt;&gt;"",_xlfn.XLOOKUP("*",$A$5:A9,"/" &amp; $A$5:A9,,2,-1) &amp; _xlfn.XLOOKUP("*",$B$5:B9,$B$5:B9,,2,-1) &amp; _xlfn.XLOOKUP("*",$C$5:C9,$C$5:C9,,2,-1) &amp; _xlfn.XLOOKUP("*",$D$5:D9,$D$5:D9,,2,-1) &amp; E9,"") &amp; IF(F9&lt;&gt;"",_xlfn.XLOOKUP("*",$A$5:A9,"/" &amp; $A$5:A9,,2,-1) &amp; _xlfn.XLOOKUP("*",$B$5:B9,$B$5:B9,,2,-1) &amp; _xlfn.XLOOKUP("*",$C$5:C9,$C$5:C9,,2,-1) &amp; _xlfn.XLOOKUP("*",$D$5:D9,$D$5:D9,,2,-1) &amp; _xlfn.XLOOKUP("*",$E$5:E9,$E$5:E9,,2,-1) &amp; F9,"") &amp; IF(G9&lt;&gt;"",_xlfn.XLOOKUP("*",$A$5:A9,"/" &amp; $A$5:A9,,2,-1) &amp; _xlfn.XLOOKUP("*",$B$5:B9,$B$5:B9,,2,-1) &amp; _xlfn.XLOOKUP("*",$C$5:C9,$C$5:C9,,2,-1) &amp; _xlfn.XLOOKUP("*",$D$5:D9,$D$5:D9,,2,-1) &amp; _xlfn.XLOOKUP("*",$E$5:E9,$E$5:E9,,2,-1) &amp; _xlfn.XLOOKUP("*",$F$5:F9,$F$5:F9,,2,-1) &amp; G9,"") &amp; IF(H9&lt;&gt;"",_xlfn.XLOOKUP("*",$A$5:A9,"/" &amp; $A$5:A9,,2,-1) &amp; _xlfn.XLOOKUP("*",$B$5:B9,$B$5:B9,,2,-1) &amp; _xlfn.XLOOKUP("*",$C$5:C9,$C$5:C9,,2,-1) &amp; _xlfn.XLOOKUP("*",$D$5:D9,$D$5:D9,,2,-1) &amp; _xlfn.XLOOKUP("*",$E$5:E9,$E$5:E9,,2,-1) &amp; _xlfn.XLOOKUP("*",$F$5:F9,$F$5:F9,,2,-1) &amp; _xlfn.XLOOKUP("*",$G$5:G9,$G$5:G9,,2,-1) &amp; H9,"")</f>
        <v>/ReturnDataState/@xmlns</v>
      </c>
      <c r="J9" s="115"/>
      <c r="K9" s="116"/>
      <c r="L9" s="115"/>
      <c r="M9" s="117"/>
      <c r="N9" s="117" t="s">
        <v>179</v>
      </c>
      <c r="O9" s="118"/>
      <c r="P9" s="115" t="s">
        <v>357</v>
      </c>
    </row>
    <row r="10" spans="1:16" s="3" customFormat="1" ht="12.75" outlineLevel="1">
      <c r="A10" s="149"/>
      <c r="B10" s="146" t="s">
        <v>584</v>
      </c>
      <c r="C10" s="147"/>
      <c r="D10" s="147"/>
      <c r="E10" s="147"/>
      <c r="F10" s="147"/>
      <c r="G10" s="147"/>
      <c r="H10" s="148"/>
      <c r="I10" s="120" t="str" cm="1">
        <f t="array" ref="I10">IF(A10&lt;&gt;"", "/" &amp; A10,"") &amp; IF(B10&lt;&gt;"", _xlfn.XLOOKUP("*",$A$5:A10,"/" &amp; $A$5:A10,,2,-1) &amp; B10,"") &amp; IF(C10&lt;&gt;"",_xlfn.XLOOKUP("*",$A$5:A10,"/" &amp; $A$5:A10,,2,-1) &amp; _xlfn.XLOOKUP("*",$B$5:B10,$B$5:B10,,2,-1) &amp; C10,"") &amp; IF(D10&lt;&gt;"",_xlfn.XLOOKUP("*",$A$5:A10,"/" &amp; $A$5:A10,,2,-1) &amp; _xlfn.XLOOKUP("*",$B$5:B10,$B$5:B10,,2,-1) &amp; _xlfn.XLOOKUP("*",$C$5:C10,$C$5:C10,,2,-1) &amp; D10,"") &amp; IF(E10&lt;&gt;"",_xlfn.XLOOKUP("*",$A$5:A10,"/" &amp; $A$5:A10,,2,-1) &amp; _xlfn.XLOOKUP("*",$B$5:B10,$B$5:B10,,2,-1) &amp; _xlfn.XLOOKUP("*",$C$5:C10,$C$5:C10,,2,-1) &amp; _xlfn.XLOOKUP("*",$D$5:D10,$D$5:D10,,2,-1) &amp; E10,"") &amp; IF(F10&lt;&gt;"",_xlfn.XLOOKUP("*",$A$5:A10,"/" &amp; $A$5:A10,,2,-1) &amp; _xlfn.XLOOKUP("*",$B$5:B10,$B$5:B10,,2,-1) &amp; _xlfn.XLOOKUP("*",$C$5:C10,$C$5:C10,,2,-1) &amp; _xlfn.XLOOKUP("*",$D$5:D10,$D$5:D10,,2,-1) &amp; _xlfn.XLOOKUP("*",$E$5:E10,$E$5:E10,,2,-1) &amp; F10,"") &amp; IF(G10&lt;&gt;"",_xlfn.XLOOKUP("*",$A$5:A10,"/" &amp; $A$5:A10,,2,-1) &amp; _xlfn.XLOOKUP("*",$B$5:B10,$B$5:B10,,2,-1) &amp; _xlfn.XLOOKUP("*",$C$5:C10,$C$5:C10,,2,-1) &amp; _xlfn.XLOOKUP("*",$D$5:D10,$D$5:D10,,2,-1) &amp; _xlfn.XLOOKUP("*",$E$5:E10,$E$5:E10,,2,-1) &amp; _xlfn.XLOOKUP("*",$F$5:F10,$F$5:F10,,2,-1) &amp; G10,"") &amp; IF(H10&lt;&gt;"",_xlfn.XLOOKUP("*",$A$5:A10,"/" &amp; $A$5:A10,,2,-1) &amp; _xlfn.XLOOKUP("*",$B$5:B10,$B$5:B10,,2,-1) &amp; _xlfn.XLOOKUP("*",$C$5:C10,$C$5:C10,,2,-1) &amp; _xlfn.XLOOKUP("*",$D$5:D10,$D$5:D10,,2,-1) &amp; _xlfn.XLOOKUP("*",$E$5:E10,$E$5:E10,,2,-1) &amp; _xlfn.XLOOKUP("*",$F$5:F10,$F$5:F10,,2,-1) &amp; _xlfn.XLOOKUP("*",$G$5:G10,$G$5:G10,,2,-1) &amp; H10,"")</f>
        <v>/ReturnDataState/@xmlns:xsi</v>
      </c>
      <c r="J10" s="115"/>
      <c r="K10" s="116"/>
      <c r="L10" s="115"/>
      <c r="M10" s="117"/>
      <c r="N10" s="117" t="s">
        <v>179</v>
      </c>
      <c r="O10" s="118"/>
      <c r="P10" s="115" t="s">
        <v>358</v>
      </c>
    </row>
    <row r="11" spans="1:16" s="2" customFormat="1" ht="12.75" outlineLevel="1">
      <c r="A11" s="149"/>
      <c r="B11" s="150" t="s">
        <v>585</v>
      </c>
      <c r="C11" s="151"/>
      <c r="D11" s="151"/>
      <c r="E11" s="151"/>
      <c r="F11" s="151"/>
      <c r="G11" s="151"/>
      <c r="H11" s="152"/>
      <c r="I11" s="121" t="str" cm="1">
        <f t="array" ref="I11">IF(A11&lt;&gt;"", "/" &amp; A11,"") &amp; IF(B11&lt;&gt;"", _xlfn.XLOOKUP("*",$A$5:A11,"/" &amp; $A$5:A11,,2,-1) &amp; B11,"") &amp; IF(C11&lt;&gt;"",_xlfn.XLOOKUP("*",$A$5:A11,"/" &amp; $A$5:A11,,2,-1) &amp; _xlfn.XLOOKUP("*",$B$5:B11,$B$5:B11,,2,-1) &amp; C11,"") &amp; IF(D11&lt;&gt;"",_xlfn.XLOOKUP("*",$A$5:A11,"/" &amp; $A$5:A11,,2,-1) &amp; _xlfn.XLOOKUP("*",$B$5:B11,$B$5:B11,,2,-1) &amp; _xlfn.XLOOKUP("*",$C$5:C11,$C$5:C11,,2,-1) &amp; D11,"") &amp; IF(E11&lt;&gt;"",_xlfn.XLOOKUP("*",$A$5:A11,"/" &amp; $A$5:A11,,2,-1) &amp; _xlfn.XLOOKUP("*",$B$5:B11,$B$5:B11,,2,-1) &amp; _xlfn.XLOOKUP("*",$C$5:C11,$C$5:C11,,2,-1) &amp; _xlfn.XLOOKUP("*",$D$5:D11,$D$5:D11,,2,-1) &amp; E11,"") &amp; IF(F11&lt;&gt;"",_xlfn.XLOOKUP("*",$A$5:A11,"/" &amp; $A$5:A11,,2,-1) &amp; _xlfn.XLOOKUP("*",$B$5:B11,$B$5:B11,,2,-1) &amp; _xlfn.XLOOKUP("*",$C$5:C11,$C$5:C11,,2,-1) &amp; _xlfn.XLOOKUP("*",$D$5:D11,$D$5:D11,,2,-1) &amp; _xlfn.XLOOKUP("*",$E$5:E11,$E$5:E11,,2,-1) &amp; F11,"") &amp; IF(G11&lt;&gt;"",_xlfn.XLOOKUP("*",$A$5:A11,"/" &amp; $A$5:A11,,2,-1) &amp; _xlfn.XLOOKUP("*",$B$5:B11,$B$5:B11,,2,-1) &amp; _xlfn.XLOOKUP("*",$C$5:C11,$C$5:C11,,2,-1) &amp; _xlfn.XLOOKUP("*",$D$5:D11,$D$5:D11,,2,-1) &amp; _xlfn.XLOOKUP("*",$E$5:E11,$E$5:E11,,2,-1) &amp; _xlfn.XLOOKUP("*",$F$5:F11,$F$5:F11,,2,-1) &amp; G11,"") &amp; IF(H11&lt;&gt;"",_xlfn.XLOOKUP("*",$A$5:A11,"/" &amp; $A$5:A11,,2,-1) &amp; _xlfn.XLOOKUP("*",$B$5:B11,$B$5:B11,,2,-1) &amp; _xlfn.XLOOKUP("*",$C$5:C11,$C$5:C11,,2,-1) &amp; _xlfn.XLOOKUP("*",$D$5:D11,$D$5:D11,,2,-1) &amp; _xlfn.XLOOKUP("*",$E$5:E11,$E$5:E11,,2,-1) &amp; _xlfn.XLOOKUP("*",$F$5:F11,$F$5:F11,,2,-1) &amp; _xlfn.XLOOKUP("*",$G$5:G11,$G$5:G11,,2,-1) &amp; H11,"")</f>
        <v>/ReturnDataState/FEIN</v>
      </c>
      <c r="J11" s="122"/>
      <c r="K11" s="122" t="s">
        <v>987</v>
      </c>
      <c r="L11" s="123" t="s">
        <v>199</v>
      </c>
      <c r="M11" s="8">
        <v>9</v>
      </c>
      <c r="N11" s="8" t="s">
        <v>179</v>
      </c>
      <c r="O11" s="124" t="s">
        <v>500</v>
      </c>
      <c r="P11" s="125" t="s">
        <v>989</v>
      </c>
    </row>
    <row r="12" spans="1:16" s="2" customFormat="1" ht="25.5" outlineLevel="1">
      <c r="A12" s="149"/>
      <c r="B12" s="150" t="s">
        <v>586</v>
      </c>
      <c r="C12" s="151"/>
      <c r="D12" s="151"/>
      <c r="E12" s="151"/>
      <c r="F12" s="151"/>
      <c r="G12" s="151"/>
      <c r="H12" s="152"/>
      <c r="I12" s="126" t="str" cm="1">
        <f t="array" ref="I12">IF(A12&lt;&gt;"", "/" &amp; A12,"") &amp; IF(B12&lt;&gt;"", _xlfn.XLOOKUP("*",$A$5:A12,"/" &amp; $A$5:A12,,2,-1) &amp; B12,"") &amp; IF(C12&lt;&gt;"",_xlfn.XLOOKUP("*",$A$5:A12,"/" &amp; $A$5:A12,,2,-1) &amp; _xlfn.XLOOKUP("*",$B$5:B12,$B$5:B12,,2,-1) &amp; C12,"") &amp; IF(D12&lt;&gt;"",_xlfn.XLOOKUP("*",$A$5:A12,"/" &amp; $A$5:A12,,2,-1) &amp; _xlfn.XLOOKUP("*",$B$5:B12,$B$5:B12,,2,-1) &amp; _xlfn.XLOOKUP("*",$C$5:C12,$C$5:C12,,2,-1) &amp; D12,"") &amp; IF(E12&lt;&gt;"",_xlfn.XLOOKUP("*",$A$5:A12,"/" &amp; $A$5:A12,,2,-1) &amp; _xlfn.XLOOKUP("*",$B$5:B12,$B$5:B12,,2,-1) &amp; _xlfn.XLOOKUP("*",$C$5:C12,$C$5:C12,,2,-1) &amp; _xlfn.XLOOKUP("*",$D$5:D12,$D$5:D12,,2,-1) &amp; E12,"") &amp; IF(F12&lt;&gt;"",_xlfn.XLOOKUP("*",$A$5:A12,"/" &amp; $A$5:A12,,2,-1) &amp; _xlfn.XLOOKUP("*",$B$5:B12,$B$5:B12,,2,-1) &amp; _xlfn.XLOOKUP("*",$C$5:C12,$C$5:C12,,2,-1) &amp; _xlfn.XLOOKUP("*",$D$5:D12,$D$5:D12,,2,-1) &amp; _xlfn.XLOOKUP("*",$E$5:E12,$E$5:E12,,2,-1) &amp; F12,"") &amp; IF(G12&lt;&gt;"",_xlfn.XLOOKUP("*",$A$5:A12,"/" &amp; $A$5:A12,,2,-1) &amp; _xlfn.XLOOKUP("*",$B$5:B12,$B$5:B12,,2,-1) &amp; _xlfn.XLOOKUP("*",$C$5:C12,$C$5:C12,,2,-1) &amp; _xlfn.XLOOKUP("*",$D$5:D12,$D$5:D12,,2,-1) &amp; _xlfn.XLOOKUP("*",$E$5:E12,$E$5:E12,,2,-1) &amp; _xlfn.XLOOKUP("*",$F$5:F12,$F$5:F12,,2,-1) &amp; G12,"") &amp; IF(H12&lt;&gt;"",_xlfn.XLOOKUP("*",$A$5:A12,"/" &amp; $A$5:A12,,2,-1) &amp; _xlfn.XLOOKUP("*",$B$5:B12,$B$5:B12,,2,-1) &amp; _xlfn.XLOOKUP("*",$C$5:C12,$C$5:C12,,2,-1) &amp; _xlfn.XLOOKUP("*",$D$5:D12,$D$5:D12,,2,-1) &amp; _xlfn.XLOOKUP("*",$E$5:E12,$E$5:E12,,2,-1) &amp; _xlfn.XLOOKUP("*",$F$5:F12,$F$5:F12,,2,-1) &amp; _xlfn.XLOOKUP("*",$G$5:G12,$G$5:G12,,2,-1) &amp; H12,"")</f>
        <v>/ReturnDataState/NameControl</v>
      </c>
      <c r="J12" s="122"/>
      <c r="K12" s="122"/>
      <c r="L12" s="123" t="s">
        <v>200</v>
      </c>
      <c r="M12" s="8"/>
      <c r="N12" s="8" t="s">
        <v>180</v>
      </c>
      <c r="O12" s="124" t="s">
        <v>501</v>
      </c>
      <c r="P12" s="125" t="s">
        <v>730</v>
      </c>
    </row>
    <row r="13" spans="1:16" s="2" customFormat="1" ht="12.75" outlineLevel="1">
      <c r="A13" s="149"/>
      <c r="B13" s="150" t="s">
        <v>587</v>
      </c>
      <c r="C13" s="151"/>
      <c r="D13" s="151"/>
      <c r="E13" s="151"/>
      <c r="F13" s="151"/>
      <c r="G13" s="151"/>
      <c r="H13" s="152"/>
      <c r="I13" s="121" t="str" cm="1">
        <f t="array" ref="I13">IF(A13&lt;&gt;"", "/" &amp; A13,"") &amp; IF(B13&lt;&gt;"", _xlfn.XLOOKUP("*",$A$5:A13,"/" &amp; $A$5:A13,,2,-1) &amp; B13,"") &amp; IF(C13&lt;&gt;"",_xlfn.XLOOKUP("*",$A$5:A13,"/" &amp; $A$5:A13,,2,-1) &amp; _xlfn.XLOOKUP("*",$B$5:B13,$B$5:B13,,2,-1) &amp; C13,"") &amp; IF(D13&lt;&gt;"",_xlfn.XLOOKUP("*",$A$5:A13,"/" &amp; $A$5:A13,,2,-1) &amp; _xlfn.XLOOKUP("*",$B$5:B13,$B$5:B13,,2,-1) &amp; _xlfn.XLOOKUP("*",$C$5:C13,$C$5:C13,,2,-1) &amp; D13,"") &amp; IF(E13&lt;&gt;"",_xlfn.XLOOKUP("*",$A$5:A13,"/" &amp; $A$5:A13,,2,-1) &amp; _xlfn.XLOOKUP("*",$B$5:B13,$B$5:B13,,2,-1) &amp; _xlfn.XLOOKUP("*",$C$5:C13,$C$5:C13,,2,-1) &amp; _xlfn.XLOOKUP("*",$D$5:D13,$D$5:D13,,2,-1) &amp; E13,"") &amp; IF(F13&lt;&gt;"",_xlfn.XLOOKUP("*",$A$5:A13,"/" &amp; $A$5:A13,,2,-1) &amp; _xlfn.XLOOKUP("*",$B$5:B13,$B$5:B13,,2,-1) &amp; _xlfn.XLOOKUP("*",$C$5:C13,$C$5:C13,,2,-1) &amp; _xlfn.XLOOKUP("*",$D$5:D13,$D$5:D13,,2,-1) &amp; _xlfn.XLOOKUP("*",$E$5:E13,$E$5:E13,,2,-1) &amp; F13,"") &amp; IF(G13&lt;&gt;"",_xlfn.XLOOKUP("*",$A$5:A13,"/" &amp; $A$5:A13,,2,-1) &amp; _xlfn.XLOOKUP("*",$B$5:B13,$B$5:B13,,2,-1) &amp; _xlfn.XLOOKUP("*",$C$5:C13,$C$5:C13,,2,-1) &amp; _xlfn.XLOOKUP("*",$D$5:D13,$D$5:D13,,2,-1) &amp; _xlfn.XLOOKUP("*",$E$5:E13,$E$5:E13,,2,-1) &amp; _xlfn.XLOOKUP("*",$F$5:F13,$F$5:F13,,2,-1) &amp; G13,"") &amp; IF(H13&lt;&gt;"",_xlfn.XLOOKUP("*",$A$5:A13,"/" &amp; $A$5:A13,,2,-1) &amp; _xlfn.XLOOKUP("*",$B$5:B13,$B$5:B13,,2,-1) &amp; _xlfn.XLOOKUP("*",$C$5:C13,$C$5:C13,,2,-1) &amp; _xlfn.XLOOKUP("*",$D$5:D13,$D$5:D13,,2,-1) &amp; _xlfn.XLOOKUP("*",$E$5:E13,$E$5:E13,,2,-1) &amp; _xlfn.XLOOKUP("*",$F$5:F13,$F$5:F13,,2,-1) &amp; _xlfn.XLOOKUP("*",$G$5:G13,$G$5:G13,,2,-1) &amp; H13,"")</f>
        <v>/ReturnDataState/OriginalSubmissionID</v>
      </c>
      <c r="J13" s="122"/>
      <c r="K13" s="122"/>
      <c r="L13" s="123"/>
      <c r="M13" s="8">
        <v>20</v>
      </c>
      <c r="N13" s="12" t="s">
        <v>179</v>
      </c>
      <c r="O13" s="124" t="s">
        <v>500</v>
      </c>
      <c r="P13" s="125" t="s">
        <v>545</v>
      </c>
    </row>
    <row r="14" spans="1:16" s="3" customFormat="1" ht="12.75" outlineLevel="1">
      <c r="A14" s="149"/>
      <c r="B14" s="142" t="s">
        <v>828</v>
      </c>
      <c r="C14" s="143"/>
      <c r="D14" s="143"/>
      <c r="E14" s="143"/>
      <c r="F14" s="143"/>
      <c r="G14" s="143"/>
      <c r="H14" s="144"/>
      <c r="I14" s="127" t="str" cm="1">
        <f t="array" ref="I14">IF(A14&lt;&gt;"", "/" &amp; A14,"") &amp; IF(B14&lt;&gt;"", _xlfn.XLOOKUP("*",$A$5:A14,"/" &amp; $A$5:A14,,2,-1) &amp; B14,"") &amp; IF(C14&lt;&gt;"",_xlfn.XLOOKUP("*",$A$5:A14,"/" &amp; $A$5:A14,,2,-1) &amp; _xlfn.XLOOKUP("*",$B$5:B14,$B$5:B14,,2,-1) &amp; C14,"") &amp; IF(D14&lt;&gt;"",_xlfn.XLOOKUP("*",$A$5:A14,"/" &amp; $A$5:A14,,2,-1) &amp; _xlfn.XLOOKUP("*",$B$5:B14,$B$5:B14,,2,-1) &amp; _xlfn.XLOOKUP("*",$C$5:C14,$C$5:C14,,2,-1) &amp; D14,"") &amp; IF(E14&lt;&gt;"",_xlfn.XLOOKUP("*",$A$5:A14,"/" &amp; $A$5:A14,,2,-1) &amp; _xlfn.XLOOKUP("*",$B$5:B14,$B$5:B14,,2,-1) &amp; _xlfn.XLOOKUP("*",$C$5:C14,$C$5:C14,,2,-1) &amp; _xlfn.XLOOKUP("*",$D$5:D14,$D$5:D14,,2,-1) &amp; E14,"") &amp; IF(F14&lt;&gt;"",_xlfn.XLOOKUP("*",$A$5:A14,"/" &amp; $A$5:A14,,2,-1) &amp; _xlfn.XLOOKUP("*",$B$5:B14,$B$5:B14,,2,-1) &amp; _xlfn.XLOOKUP("*",$C$5:C14,$C$5:C14,,2,-1) &amp; _xlfn.XLOOKUP("*",$D$5:D14,$D$5:D14,,2,-1) &amp; _xlfn.XLOOKUP("*",$E$5:E14,$E$5:E14,,2,-1) &amp; F14,"") &amp; IF(G14&lt;&gt;"",_xlfn.XLOOKUP("*",$A$5:A14,"/" &amp; $A$5:A14,,2,-1) &amp; _xlfn.XLOOKUP("*",$B$5:B14,$B$5:B14,,2,-1) &amp; _xlfn.XLOOKUP("*",$C$5:C14,$C$5:C14,,2,-1) &amp; _xlfn.XLOOKUP("*",$D$5:D14,$D$5:D14,,2,-1) &amp; _xlfn.XLOOKUP("*",$E$5:E14,$E$5:E14,,2,-1) &amp; _xlfn.XLOOKUP("*",$F$5:F14,$F$5:F14,,2,-1) &amp; G14,"") &amp; IF(H14&lt;&gt;"",_xlfn.XLOOKUP("*",$A$5:A14,"/" &amp; $A$5:A14,,2,-1) &amp; _xlfn.XLOOKUP("*",$B$5:B14,$B$5:B14,,2,-1) &amp; _xlfn.XLOOKUP("*",$C$5:C14,$C$5:C14,,2,-1) &amp; _xlfn.XLOOKUP("*",$D$5:D14,$D$5:D14,,2,-1) &amp; _xlfn.XLOOKUP("*",$E$5:E14,$E$5:E14,,2,-1) &amp; _xlfn.XLOOKUP("*",$F$5:F14,$F$5:F14,,2,-1) &amp; _xlfn.XLOOKUP("*",$G$5:G14,$G$5:G14,,2,-1) &amp; H14,"")</f>
        <v>/ReturnDataState/BusinessEntity/</v>
      </c>
      <c r="J14" s="110"/>
      <c r="K14" s="111"/>
      <c r="L14" s="110"/>
      <c r="M14" s="112"/>
      <c r="N14" s="112" t="s">
        <v>179</v>
      </c>
      <c r="O14" s="113" t="s">
        <v>500</v>
      </c>
      <c r="P14" s="110"/>
    </row>
    <row r="15" spans="1:16" s="3" customFormat="1" ht="12.75" outlineLevel="2">
      <c r="A15" s="153"/>
      <c r="B15" s="154"/>
      <c r="C15" s="142" t="s">
        <v>829</v>
      </c>
      <c r="D15" s="143"/>
      <c r="E15" s="143"/>
      <c r="F15" s="143"/>
      <c r="G15" s="143"/>
      <c r="H15" s="144"/>
      <c r="I15" s="127" t="str" cm="1">
        <f t="array" ref="I15">IF(A15&lt;&gt;"", "/" &amp; A15,"") &amp; IF(B15&lt;&gt;"", _xlfn.XLOOKUP("*",$A$5:A15,"/" &amp; $A$5:A15,,2,-1) &amp; B15,"") &amp; IF(C15&lt;&gt;"",_xlfn.XLOOKUP("*",$A$5:A15,"/" &amp; $A$5:A15,,2,-1) &amp; _xlfn.XLOOKUP("*",$B$5:B15,$B$5:B15,,2,-1) &amp; C15,"") &amp; IF(D15&lt;&gt;"",_xlfn.XLOOKUP("*",$A$5:A15,"/" &amp; $A$5:A15,,2,-1) &amp; _xlfn.XLOOKUP("*",$B$5:B15,$B$5:B15,,2,-1) &amp; _xlfn.XLOOKUP("*",$C$5:C15,$C$5:C15,,2,-1) &amp; D15,"") &amp; IF(E15&lt;&gt;"",_xlfn.XLOOKUP("*",$A$5:A15,"/" &amp; $A$5:A15,,2,-1) &amp; _xlfn.XLOOKUP("*",$B$5:B15,$B$5:B15,,2,-1) &amp; _xlfn.XLOOKUP("*",$C$5:C15,$C$5:C15,,2,-1) &amp; _xlfn.XLOOKUP("*",$D$5:D15,$D$5:D15,,2,-1) &amp; E15,"") &amp; IF(F15&lt;&gt;"",_xlfn.XLOOKUP("*",$A$5:A15,"/" &amp; $A$5:A15,,2,-1) &amp; _xlfn.XLOOKUP("*",$B$5:B15,$B$5:B15,,2,-1) &amp; _xlfn.XLOOKUP("*",$C$5:C15,$C$5:C15,,2,-1) &amp; _xlfn.XLOOKUP("*",$D$5:D15,$D$5:D15,,2,-1) &amp; _xlfn.XLOOKUP("*",$E$5:E15,$E$5:E15,,2,-1) &amp; F15,"") &amp; IF(G15&lt;&gt;"",_xlfn.XLOOKUP("*",$A$5:A15,"/" &amp; $A$5:A15,,2,-1) &amp; _xlfn.XLOOKUP("*",$B$5:B15,$B$5:B15,,2,-1) &amp; _xlfn.XLOOKUP("*",$C$5:C15,$C$5:C15,,2,-1) &amp; _xlfn.XLOOKUP("*",$D$5:D15,$D$5:D15,,2,-1) &amp; _xlfn.XLOOKUP("*",$E$5:E15,$E$5:E15,,2,-1) &amp; _xlfn.XLOOKUP("*",$F$5:F15,$F$5:F15,,2,-1) &amp; G15,"") &amp; IF(H15&lt;&gt;"",_xlfn.XLOOKUP("*",$A$5:A15,"/" &amp; $A$5:A15,,2,-1) &amp; _xlfn.XLOOKUP("*",$B$5:B15,$B$5:B15,,2,-1) &amp; _xlfn.XLOOKUP("*",$C$5:C15,$C$5:C15,,2,-1) &amp; _xlfn.XLOOKUP("*",$D$5:D15,$D$5:D15,,2,-1) &amp; _xlfn.XLOOKUP("*",$E$5:E15,$E$5:E15,,2,-1) &amp; _xlfn.XLOOKUP("*",$F$5:F15,$F$5:F15,,2,-1) &amp; _xlfn.XLOOKUP("*",$G$5:G15,$G$5:G15,,2,-1) &amp; H15,"")</f>
        <v>/ReturnDataState/BusinessEntity/Header/</v>
      </c>
      <c r="J15" s="110"/>
      <c r="K15" s="111"/>
      <c r="L15" s="110"/>
      <c r="M15" s="112"/>
      <c r="N15" s="112" t="s">
        <v>179</v>
      </c>
      <c r="O15" s="113" t="s">
        <v>500</v>
      </c>
      <c r="P15" s="110"/>
    </row>
    <row r="16" spans="1:16" s="3" customFormat="1" ht="14.25" customHeight="1" outlineLevel="3">
      <c r="A16" s="153"/>
      <c r="B16" s="155"/>
      <c r="C16" s="174"/>
      <c r="D16" s="142" t="s">
        <v>832</v>
      </c>
      <c r="E16" s="143"/>
      <c r="F16" s="143"/>
      <c r="G16" s="143"/>
      <c r="H16" s="144"/>
      <c r="I16" s="127" t="str" cm="1">
        <f t="array" ref="I16">IF(A16&lt;&gt;"", "/" &amp; A16,"") &amp; IF(B16&lt;&gt;"", _xlfn.XLOOKUP("*",$A$5:A16,"/" &amp; $A$5:A16,,2,-1) &amp; B16,"") &amp; IF(C16&lt;&gt;"",_xlfn.XLOOKUP("*",$A$5:A16,"/" &amp; $A$5:A16,,2,-1) &amp; _xlfn.XLOOKUP("*",$B$5:B16,$B$5:B16,,2,-1) &amp; C16,"") &amp; IF(D16&lt;&gt;"",_xlfn.XLOOKUP("*",$A$5:A16,"/" &amp; $A$5:A16,,2,-1) &amp; _xlfn.XLOOKUP("*",$B$5:B16,$B$5:B16,,2,-1) &amp; _xlfn.XLOOKUP("*",$C$5:C16,$C$5:C16,,2,-1) &amp; D16,"") &amp; IF(E16&lt;&gt;"",_xlfn.XLOOKUP("*",$A$5:A16,"/" &amp; $A$5:A16,,2,-1) &amp; _xlfn.XLOOKUP("*",$B$5:B16,$B$5:B16,,2,-1) &amp; _xlfn.XLOOKUP("*",$C$5:C16,$C$5:C16,,2,-1) &amp; _xlfn.XLOOKUP("*",$D$5:D16,$D$5:D16,,2,-1) &amp; E16,"") &amp; IF(F16&lt;&gt;"",_xlfn.XLOOKUP("*",$A$5:A16,"/" &amp; $A$5:A16,,2,-1) &amp; _xlfn.XLOOKUP("*",$B$5:B16,$B$5:B16,,2,-1) &amp; _xlfn.XLOOKUP("*",$C$5:C16,$C$5:C16,,2,-1) &amp; _xlfn.XLOOKUP("*",$D$5:D16,$D$5:D16,,2,-1) &amp; _xlfn.XLOOKUP("*",$E$5:E16,$E$5:E16,,2,-1) &amp; F16,"") &amp; IF(G16&lt;&gt;"",_xlfn.XLOOKUP("*",$A$5:A16,"/" &amp; $A$5:A16,,2,-1) &amp; _xlfn.XLOOKUP("*",$B$5:B16,$B$5:B16,,2,-1) &amp; _xlfn.XLOOKUP("*",$C$5:C16,$C$5:C16,,2,-1) &amp; _xlfn.XLOOKUP("*",$D$5:D16,$D$5:D16,,2,-1) &amp; _xlfn.XLOOKUP("*",$E$5:E16,$E$5:E16,,2,-1) &amp; _xlfn.XLOOKUP("*",$F$5:F16,$F$5:F16,,2,-1) &amp; G16,"") &amp; IF(H16&lt;&gt;"",_xlfn.XLOOKUP("*",$A$5:A16,"/" &amp; $A$5:A16,,2,-1) &amp; _xlfn.XLOOKUP("*",$B$5:B16,$B$5:B16,,2,-1) &amp; _xlfn.XLOOKUP("*",$C$5:C16,$C$5:C16,,2,-1) &amp; _xlfn.XLOOKUP("*",$D$5:D16,$D$5:D16,,2,-1) &amp; _xlfn.XLOOKUP("*",$E$5:E16,$E$5:E16,,2,-1) &amp; _xlfn.XLOOKUP("*",$F$5:F16,$F$5:F16,,2,-1) &amp; _xlfn.XLOOKUP("*",$G$5:G16,$G$5:G16,,2,-1) &amp; H16,"")</f>
        <v>/ReturnDataState/BusinessEntity/Header/HdrCheckBox/</v>
      </c>
      <c r="J16" s="110"/>
      <c r="K16" s="111"/>
      <c r="L16" s="110"/>
      <c r="M16" s="112"/>
      <c r="N16" s="112" t="s">
        <v>179</v>
      </c>
      <c r="O16" s="113" t="s">
        <v>500</v>
      </c>
      <c r="P16" s="110"/>
    </row>
    <row r="17" spans="1:38" s="4" customFormat="1" ht="12.75" outlineLevel="4">
      <c r="A17" s="153"/>
      <c r="B17" s="155"/>
      <c r="C17" s="157"/>
      <c r="D17" s="170"/>
      <c r="E17" s="167" t="s">
        <v>593</v>
      </c>
      <c r="F17" s="175"/>
      <c r="G17" s="175"/>
      <c r="H17" s="168"/>
      <c r="I17" s="126" t="str" cm="1">
        <f t="array" ref="I17">IF(A17&lt;&gt;"", "/" &amp; A17,"") &amp; IF(B17&lt;&gt;"", _xlfn.XLOOKUP("*",$A$5:A17,"/" &amp; $A$5:A17,,2,-1) &amp; B17,"") &amp; IF(C17&lt;&gt;"",_xlfn.XLOOKUP("*",$A$5:A17,"/" &amp; $A$5:A17,,2,-1) &amp; _xlfn.XLOOKUP("*",$B$5:B17,$B$5:B17,,2,-1) &amp; C17,"") &amp; IF(D17&lt;&gt;"",_xlfn.XLOOKUP("*",$A$5:A17,"/" &amp; $A$5:A17,,2,-1) &amp; _xlfn.XLOOKUP("*",$B$5:B17,$B$5:B17,,2,-1) &amp; _xlfn.XLOOKUP("*",$C$5:C17,$C$5:C17,,2,-1) &amp; D17,"") &amp; IF(E17&lt;&gt;"",_xlfn.XLOOKUP("*",$A$5:A17,"/" &amp; $A$5:A17,,2,-1) &amp; _xlfn.XLOOKUP("*",$B$5:B17,$B$5:B17,,2,-1) &amp; _xlfn.XLOOKUP("*",$C$5:C17,$C$5:C17,,2,-1) &amp; _xlfn.XLOOKUP("*",$D$5:D17,$D$5:D17,,2,-1) &amp; E17,"") &amp; IF(F17&lt;&gt;"",_xlfn.XLOOKUP("*",$A$5:A17,"/" &amp; $A$5:A17,,2,-1) &amp; _xlfn.XLOOKUP("*",$B$5:B17,$B$5:B17,,2,-1) &amp; _xlfn.XLOOKUP("*",$C$5:C17,$C$5:C17,,2,-1) &amp; _xlfn.XLOOKUP("*",$D$5:D17,$D$5:D17,,2,-1) &amp; _xlfn.XLOOKUP("*",$E$5:E17,$E$5:E17,,2,-1) &amp; F17,"") &amp; IF(G17&lt;&gt;"",_xlfn.XLOOKUP("*",$A$5:A17,"/" &amp; $A$5:A17,,2,-1) &amp; _xlfn.XLOOKUP("*",$B$5:B17,$B$5:B17,,2,-1) &amp; _xlfn.XLOOKUP("*",$C$5:C17,$C$5:C17,,2,-1) &amp; _xlfn.XLOOKUP("*",$D$5:D17,$D$5:D17,,2,-1) &amp; _xlfn.XLOOKUP("*",$E$5:E17,$E$5:E17,,2,-1) &amp; _xlfn.XLOOKUP("*",$F$5:F17,$F$5:F17,,2,-1) &amp; G17,"") &amp; IF(H17&lt;&gt;"",_xlfn.XLOOKUP("*",$A$5:A17,"/" &amp; $A$5:A17,,2,-1) &amp; _xlfn.XLOOKUP("*",$B$5:B17,$B$5:B17,,2,-1) &amp; _xlfn.XLOOKUP("*",$C$5:C17,$C$5:C17,,2,-1) &amp; _xlfn.XLOOKUP("*",$D$5:D17,$D$5:D17,,2,-1) &amp; _xlfn.XLOOKUP("*",$E$5:E17,$E$5:E17,,2,-1) &amp; _xlfn.XLOOKUP("*",$F$5:F17,$F$5:F17,,2,-1) &amp; _xlfn.XLOOKUP("*",$G$5:G17,$G$5:G17,,2,-1) &amp; H17,"")</f>
        <v>/ReturnDataState/BusinessEntity/Header/HdrCheckBox/AffiliatedGroup</v>
      </c>
      <c r="J17" s="125" t="s">
        <v>20</v>
      </c>
      <c r="K17" s="122" t="s">
        <v>25</v>
      </c>
      <c r="L17" s="128" t="s">
        <v>213</v>
      </c>
      <c r="M17" s="129">
        <v>1</v>
      </c>
      <c r="N17" s="8" t="s">
        <v>180</v>
      </c>
      <c r="O17" s="124" t="s">
        <v>501</v>
      </c>
      <c r="P17" s="125" t="s">
        <v>734</v>
      </c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</row>
    <row r="18" spans="1:38" s="4" customFormat="1" ht="12.75" outlineLevel="4">
      <c r="A18" s="153"/>
      <c r="B18" s="155"/>
      <c r="C18" s="157"/>
      <c r="D18" s="170"/>
      <c r="E18" s="150" t="s">
        <v>26</v>
      </c>
      <c r="F18" s="151"/>
      <c r="G18" s="151"/>
      <c r="H18" s="152"/>
      <c r="I18" s="126" t="str" cm="1">
        <f t="array" ref="I18">IF(A18&lt;&gt;"", "/" &amp; A18,"") &amp; IF(B18&lt;&gt;"", _xlfn.XLOOKUP("*",$A$5:A18,"/" &amp; $A$5:A18,,2,-1) &amp; B18,"") &amp; IF(C18&lt;&gt;"",_xlfn.XLOOKUP("*",$A$5:A18,"/" &amp; $A$5:A18,,2,-1) &amp; _xlfn.XLOOKUP("*",$B$5:B18,$B$5:B18,,2,-1) &amp; C18,"") &amp; IF(D18&lt;&gt;"",_xlfn.XLOOKUP("*",$A$5:A18,"/" &amp; $A$5:A18,,2,-1) &amp; _xlfn.XLOOKUP("*",$B$5:B18,$B$5:B18,,2,-1) &amp; _xlfn.XLOOKUP("*",$C$5:C18,$C$5:C18,,2,-1) &amp; D18,"") &amp; IF(E18&lt;&gt;"",_xlfn.XLOOKUP("*",$A$5:A18,"/" &amp; $A$5:A18,,2,-1) &amp; _xlfn.XLOOKUP("*",$B$5:B18,$B$5:B18,,2,-1) &amp; _xlfn.XLOOKUP("*",$C$5:C18,$C$5:C18,,2,-1) &amp; _xlfn.XLOOKUP("*",$D$5:D18,$D$5:D18,,2,-1) &amp; E18,"") &amp; IF(F18&lt;&gt;"",_xlfn.XLOOKUP("*",$A$5:A18,"/" &amp; $A$5:A18,,2,-1) &amp; _xlfn.XLOOKUP("*",$B$5:B18,$B$5:B18,,2,-1) &amp; _xlfn.XLOOKUP("*",$C$5:C18,$C$5:C18,,2,-1) &amp; _xlfn.XLOOKUP("*",$D$5:D18,$D$5:D18,,2,-1) &amp; _xlfn.XLOOKUP("*",$E$5:E18,$E$5:E18,,2,-1) &amp; F18,"") &amp; IF(G18&lt;&gt;"",_xlfn.XLOOKUP("*",$A$5:A18,"/" &amp; $A$5:A18,,2,-1) &amp; _xlfn.XLOOKUP("*",$B$5:B18,$B$5:B18,,2,-1) &amp; _xlfn.XLOOKUP("*",$C$5:C18,$C$5:C18,,2,-1) &amp; _xlfn.XLOOKUP("*",$D$5:D18,$D$5:D18,,2,-1) &amp; _xlfn.XLOOKUP("*",$E$5:E18,$E$5:E18,,2,-1) &amp; _xlfn.XLOOKUP("*",$F$5:F18,$F$5:F18,,2,-1) &amp; G18,"") &amp; IF(H18&lt;&gt;"",_xlfn.XLOOKUP("*",$A$5:A18,"/" &amp; $A$5:A18,,2,-1) &amp; _xlfn.XLOOKUP("*",$B$5:B18,$B$5:B18,,2,-1) &amp; _xlfn.XLOOKUP("*",$C$5:C18,$C$5:C18,,2,-1) &amp; _xlfn.XLOOKUP("*",$D$5:D18,$D$5:D18,,2,-1) &amp; _xlfn.XLOOKUP("*",$E$5:E18,$E$5:E18,,2,-1) &amp; _xlfn.XLOOKUP("*",$F$5:F18,$F$5:F18,,2,-1) &amp; _xlfn.XLOOKUP("*",$G$5:G18,$G$5:G18,,2,-1) &amp; H18,"")</f>
        <v>/ReturnDataState/BusinessEntity/Header/HdrCheckBox/DepartmentAddressDatabase</v>
      </c>
      <c r="J18" s="125" t="s">
        <v>20</v>
      </c>
      <c r="K18" s="122" t="s">
        <v>334</v>
      </c>
      <c r="L18" s="128" t="s">
        <v>213</v>
      </c>
      <c r="M18" s="129">
        <v>1</v>
      </c>
      <c r="N18" s="8" t="s">
        <v>180</v>
      </c>
      <c r="O18" s="124" t="s">
        <v>501</v>
      </c>
      <c r="P18" s="125" t="s">
        <v>735</v>
      </c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</row>
    <row r="19" spans="1:38" s="4" customFormat="1" ht="12.75" outlineLevel="4">
      <c r="A19" s="153"/>
      <c r="B19" s="155"/>
      <c r="C19" s="157"/>
      <c r="D19" s="170"/>
      <c r="E19" s="150" t="s">
        <v>594</v>
      </c>
      <c r="F19" s="151"/>
      <c r="G19" s="151"/>
      <c r="H19" s="152"/>
      <c r="I19" s="126" t="str" cm="1">
        <f t="array" ref="I19">IF(A19&lt;&gt;"", "/" &amp; A19,"") &amp; IF(B19&lt;&gt;"", _xlfn.XLOOKUP("*",$A$5:A19,"/" &amp; $A$5:A19,,2,-1) &amp; B19,"") &amp; IF(C19&lt;&gt;"",_xlfn.XLOOKUP("*",$A$5:A19,"/" &amp; $A$5:A19,,2,-1) &amp; _xlfn.XLOOKUP("*",$B$5:B19,$B$5:B19,,2,-1) &amp; C19,"") &amp; IF(D19&lt;&gt;"",_xlfn.XLOOKUP("*",$A$5:A19,"/" &amp; $A$5:A19,,2,-1) &amp; _xlfn.XLOOKUP("*",$B$5:B19,$B$5:B19,,2,-1) &amp; _xlfn.XLOOKUP("*",$C$5:C19,$C$5:C19,,2,-1) &amp; D19,"") &amp; IF(E19&lt;&gt;"",_xlfn.XLOOKUP("*",$A$5:A19,"/" &amp; $A$5:A19,,2,-1) &amp; _xlfn.XLOOKUP("*",$B$5:B19,$B$5:B19,,2,-1) &amp; _xlfn.XLOOKUP("*",$C$5:C19,$C$5:C19,,2,-1) &amp; _xlfn.XLOOKUP("*",$D$5:D19,$D$5:D19,,2,-1) &amp; E19,"") &amp; IF(F19&lt;&gt;"",_xlfn.XLOOKUP("*",$A$5:A19,"/" &amp; $A$5:A19,,2,-1) &amp; _xlfn.XLOOKUP("*",$B$5:B19,$B$5:B19,,2,-1) &amp; _xlfn.XLOOKUP("*",$C$5:C19,$C$5:C19,,2,-1) &amp; _xlfn.XLOOKUP("*",$D$5:D19,$D$5:D19,,2,-1) &amp; _xlfn.XLOOKUP("*",$E$5:E19,$E$5:E19,,2,-1) &amp; F19,"") &amp; IF(G19&lt;&gt;"",_xlfn.XLOOKUP("*",$A$5:A19,"/" &amp; $A$5:A19,,2,-1) &amp; _xlfn.XLOOKUP("*",$B$5:B19,$B$5:B19,,2,-1) &amp; _xlfn.XLOOKUP("*",$C$5:C19,$C$5:C19,,2,-1) &amp; _xlfn.XLOOKUP("*",$D$5:D19,$D$5:D19,,2,-1) &amp; _xlfn.XLOOKUP("*",$E$5:E19,$E$5:E19,,2,-1) &amp; _xlfn.XLOOKUP("*",$F$5:F19,$F$5:F19,,2,-1) &amp; G19,"") &amp; IF(H19&lt;&gt;"",_xlfn.XLOOKUP("*",$A$5:A19,"/" &amp; $A$5:A19,,2,-1) &amp; _xlfn.XLOOKUP("*",$B$5:B19,$B$5:B19,,2,-1) &amp; _xlfn.XLOOKUP("*",$C$5:C19,$C$5:C19,,2,-1) &amp; _xlfn.XLOOKUP("*",$D$5:D19,$D$5:D19,,2,-1) &amp; _xlfn.XLOOKUP("*",$E$5:E19,$E$5:E19,,2,-1) &amp; _xlfn.XLOOKUP("*",$F$5:F19,$F$5:F19,,2,-1) &amp; _xlfn.XLOOKUP("*",$G$5:G19,$G$5:G19,,2,-1) &amp; H19,"")</f>
        <v>/ReturnDataState/BusinessEntity/Header/HdrCheckBox/SoftwareCoDatabase</v>
      </c>
      <c r="J19" s="125" t="s">
        <v>20</v>
      </c>
      <c r="K19" s="122" t="s">
        <v>335</v>
      </c>
      <c r="L19" s="128" t="s">
        <v>213</v>
      </c>
      <c r="M19" s="129">
        <v>1</v>
      </c>
      <c r="N19" s="8" t="s">
        <v>180</v>
      </c>
      <c r="O19" s="124" t="s">
        <v>501</v>
      </c>
      <c r="P19" s="125" t="s">
        <v>736</v>
      </c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</row>
    <row r="20" spans="1:38" s="4" customFormat="1" ht="12.75" outlineLevel="4">
      <c r="A20" s="153"/>
      <c r="B20" s="155"/>
      <c r="C20" s="157"/>
      <c r="D20" s="170"/>
      <c r="E20" s="150" t="s">
        <v>28</v>
      </c>
      <c r="F20" s="151"/>
      <c r="G20" s="151"/>
      <c r="H20" s="152"/>
      <c r="I20" s="126" t="str" cm="1">
        <f t="array" ref="I20">IF(A20&lt;&gt;"", "/" &amp; A20,"") &amp; IF(B20&lt;&gt;"", _xlfn.XLOOKUP("*",$A$5:A20,"/" &amp; $A$5:A20,,2,-1) &amp; B20,"") &amp; IF(C20&lt;&gt;"",_xlfn.XLOOKUP("*",$A$5:A20,"/" &amp; $A$5:A20,,2,-1) &amp; _xlfn.XLOOKUP("*",$B$5:B20,$B$5:B20,,2,-1) &amp; C20,"") &amp; IF(D20&lt;&gt;"",_xlfn.XLOOKUP("*",$A$5:A20,"/" &amp; $A$5:A20,,2,-1) &amp; _xlfn.XLOOKUP("*",$B$5:B20,$B$5:B20,,2,-1) &amp; _xlfn.XLOOKUP("*",$C$5:C20,$C$5:C20,,2,-1) &amp; D20,"") &amp; IF(E20&lt;&gt;"",_xlfn.XLOOKUP("*",$A$5:A20,"/" &amp; $A$5:A20,,2,-1) &amp; _xlfn.XLOOKUP("*",$B$5:B20,$B$5:B20,,2,-1) &amp; _xlfn.XLOOKUP("*",$C$5:C20,$C$5:C20,,2,-1) &amp; _xlfn.XLOOKUP("*",$D$5:D20,$D$5:D20,,2,-1) &amp; E20,"") &amp; IF(F20&lt;&gt;"",_xlfn.XLOOKUP("*",$A$5:A20,"/" &amp; $A$5:A20,,2,-1) &amp; _xlfn.XLOOKUP("*",$B$5:B20,$B$5:B20,,2,-1) &amp; _xlfn.XLOOKUP("*",$C$5:C20,$C$5:C20,,2,-1) &amp; _xlfn.XLOOKUP("*",$D$5:D20,$D$5:D20,,2,-1) &amp; _xlfn.XLOOKUP("*",$E$5:E20,$E$5:E20,,2,-1) &amp; F20,"") &amp; IF(G20&lt;&gt;"",_xlfn.XLOOKUP("*",$A$5:A20,"/" &amp; $A$5:A20,,2,-1) &amp; _xlfn.XLOOKUP("*",$B$5:B20,$B$5:B20,,2,-1) &amp; _xlfn.XLOOKUP("*",$C$5:C20,$C$5:C20,,2,-1) &amp; _xlfn.XLOOKUP("*",$D$5:D20,$D$5:D20,,2,-1) &amp; _xlfn.XLOOKUP("*",$E$5:E20,$E$5:E20,,2,-1) &amp; _xlfn.XLOOKUP("*",$F$5:F20,$F$5:F20,,2,-1) &amp; G20,"") &amp; IF(H20&lt;&gt;"",_xlfn.XLOOKUP("*",$A$5:A20,"/" &amp; $A$5:A20,,2,-1) &amp; _xlfn.XLOOKUP("*",$B$5:B20,$B$5:B20,,2,-1) &amp; _xlfn.XLOOKUP("*",$C$5:C20,$C$5:C20,,2,-1) &amp; _xlfn.XLOOKUP("*",$D$5:D20,$D$5:D20,,2,-1) &amp; _xlfn.XLOOKUP("*",$E$5:E20,$E$5:E20,,2,-1) &amp; _xlfn.XLOOKUP("*",$F$5:F20,$F$5:F20,,2,-1) &amp; _xlfn.XLOOKUP("*",$G$5:G20,$G$5:G20,,2,-1) &amp; H20,"")</f>
        <v>/ReturnDataState/BusinessEntity/Header/HdrCheckBox/OriginalReturn</v>
      </c>
      <c r="J20" s="125" t="s">
        <v>14</v>
      </c>
      <c r="K20" s="122" t="s">
        <v>336</v>
      </c>
      <c r="L20" s="128" t="s">
        <v>213</v>
      </c>
      <c r="M20" s="129">
        <v>1</v>
      </c>
      <c r="N20" s="8" t="s">
        <v>460</v>
      </c>
      <c r="O20" s="124" t="s">
        <v>500</v>
      </c>
      <c r="P20" s="125" t="s">
        <v>943</v>
      </c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</row>
    <row r="21" spans="1:38" s="4" customFormat="1" ht="12.75" outlineLevel="4">
      <c r="A21" s="153"/>
      <c r="B21" s="155"/>
      <c r="C21" s="157"/>
      <c r="D21" s="170"/>
      <c r="E21" s="150" t="s">
        <v>29</v>
      </c>
      <c r="F21" s="151"/>
      <c r="G21" s="151"/>
      <c r="H21" s="152"/>
      <c r="I21" s="126" t="str" cm="1">
        <f t="array" ref="I21">IF(A21&lt;&gt;"", "/" &amp; A21,"") &amp; IF(B21&lt;&gt;"", _xlfn.XLOOKUP("*",$A$5:A21,"/" &amp; $A$5:A21,,2,-1) &amp; B21,"") &amp; IF(C21&lt;&gt;"",_xlfn.XLOOKUP("*",$A$5:A21,"/" &amp; $A$5:A21,,2,-1) &amp; _xlfn.XLOOKUP("*",$B$5:B21,$B$5:B21,,2,-1) &amp; C21,"") &amp; IF(D21&lt;&gt;"",_xlfn.XLOOKUP("*",$A$5:A21,"/" &amp; $A$5:A21,,2,-1) &amp; _xlfn.XLOOKUP("*",$B$5:B21,$B$5:B21,,2,-1) &amp; _xlfn.XLOOKUP("*",$C$5:C21,$C$5:C21,,2,-1) &amp; D21,"") &amp; IF(E21&lt;&gt;"",_xlfn.XLOOKUP("*",$A$5:A21,"/" &amp; $A$5:A21,,2,-1) &amp; _xlfn.XLOOKUP("*",$B$5:B21,$B$5:B21,,2,-1) &amp; _xlfn.XLOOKUP("*",$C$5:C21,$C$5:C21,,2,-1) &amp; _xlfn.XLOOKUP("*",$D$5:D21,$D$5:D21,,2,-1) &amp; E21,"") &amp; IF(F21&lt;&gt;"",_xlfn.XLOOKUP("*",$A$5:A21,"/" &amp; $A$5:A21,,2,-1) &amp; _xlfn.XLOOKUP("*",$B$5:B21,$B$5:B21,,2,-1) &amp; _xlfn.XLOOKUP("*",$C$5:C21,$C$5:C21,,2,-1) &amp; _xlfn.XLOOKUP("*",$D$5:D21,$D$5:D21,,2,-1) &amp; _xlfn.XLOOKUP("*",$E$5:E21,$E$5:E21,,2,-1) &amp; F21,"") &amp; IF(G21&lt;&gt;"",_xlfn.XLOOKUP("*",$A$5:A21,"/" &amp; $A$5:A21,,2,-1) &amp; _xlfn.XLOOKUP("*",$B$5:B21,$B$5:B21,,2,-1) &amp; _xlfn.XLOOKUP("*",$C$5:C21,$C$5:C21,,2,-1) &amp; _xlfn.XLOOKUP("*",$D$5:D21,$D$5:D21,,2,-1) &amp; _xlfn.XLOOKUP("*",$E$5:E21,$E$5:E21,,2,-1) &amp; _xlfn.XLOOKUP("*",$F$5:F21,$F$5:F21,,2,-1) &amp; G21,"") &amp; IF(H21&lt;&gt;"",_xlfn.XLOOKUP("*",$A$5:A21,"/" &amp; $A$5:A21,,2,-1) &amp; _xlfn.XLOOKUP("*",$B$5:B21,$B$5:B21,,2,-1) &amp; _xlfn.XLOOKUP("*",$C$5:C21,$C$5:C21,,2,-1) &amp; _xlfn.XLOOKUP("*",$D$5:D21,$D$5:D21,,2,-1) &amp; _xlfn.XLOOKUP("*",$E$5:E21,$E$5:E21,,2,-1) &amp; _xlfn.XLOOKUP("*",$F$5:F21,$F$5:F21,,2,-1) &amp; _xlfn.XLOOKUP("*",$G$5:G21,$G$5:G21,,2,-1) &amp; H21,"")</f>
        <v>/ReturnDataState/BusinessEntity/Header/HdrCheckBox/AmendedReturn</v>
      </c>
      <c r="J21" s="125" t="s">
        <v>14</v>
      </c>
      <c r="K21" s="122" t="s">
        <v>337</v>
      </c>
      <c r="L21" s="128" t="s">
        <v>213</v>
      </c>
      <c r="M21" s="129">
        <v>1</v>
      </c>
      <c r="N21" s="8" t="s">
        <v>460</v>
      </c>
      <c r="O21" s="124" t="s">
        <v>500</v>
      </c>
      <c r="P21" s="125" t="s">
        <v>943</v>
      </c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</row>
    <row r="22" spans="1:38" s="4" customFormat="1" ht="12.75" outlineLevel="4">
      <c r="A22" s="153"/>
      <c r="B22" s="155"/>
      <c r="C22" s="157"/>
      <c r="D22" s="170"/>
      <c r="E22" s="150" t="s">
        <v>31</v>
      </c>
      <c r="F22" s="151"/>
      <c r="G22" s="151"/>
      <c r="H22" s="152"/>
      <c r="I22" s="126" t="str" cm="1">
        <f t="array" ref="I22">IF(A22&lt;&gt;"", "/" &amp; A22,"") &amp; IF(B22&lt;&gt;"", _xlfn.XLOOKUP("*",$A$5:A22,"/" &amp; $A$5:A22,,2,-1) &amp; B22,"") &amp; IF(C22&lt;&gt;"",_xlfn.XLOOKUP("*",$A$5:A22,"/" &amp; $A$5:A22,,2,-1) &amp; _xlfn.XLOOKUP("*",$B$5:B22,$B$5:B22,,2,-1) &amp; C22,"") &amp; IF(D22&lt;&gt;"",_xlfn.XLOOKUP("*",$A$5:A22,"/" &amp; $A$5:A22,,2,-1) &amp; _xlfn.XLOOKUP("*",$B$5:B22,$B$5:B22,,2,-1) &amp; _xlfn.XLOOKUP("*",$C$5:C22,$C$5:C22,,2,-1) &amp; D22,"") &amp; IF(E22&lt;&gt;"",_xlfn.XLOOKUP("*",$A$5:A22,"/" &amp; $A$5:A22,,2,-1) &amp; _xlfn.XLOOKUP("*",$B$5:B22,$B$5:B22,,2,-1) &amp; _xlfn.XLOOKUP("*",$C$5:C22,$C$5:C22,,2,-1) &amp; _xlfn.XLOOKUP("*",$D$5:D22,$D$5:D22,,2,-1) &amp; E22,"") &amp; IF(F22&lt;&gt;"",_xlfn.XLOOKUP("*",$A$5:A22,"/" &amp; $A$5:A22,,2,-1) &amp; _xlfn.XLOOKUP("*",$B$5:B22,$B$5:B22,,2,-1) &amp; _xlfn.XLOOKUP("*",$C$5:C22,$C$5:C22,,2,-1) &amp; _xlfn.XLOOKUP("*",$D$5:D22,$D$5:D22,,2,-1) &amp; _xlfn.XLOOKUP("*",$E$5:E22,$E$5:E22,,2,-1) &amp; F22,"") &amp; IF(G22&lt;&gt;"",_xlfn.XLOOKUP("*",$A$5:A22,"/" &amp; $A$5:A22,,2,-1) &amp; _xlfn.XLOOKUP("*",$B$5:B22,$B$5:B22,,2,-1) &amp; _xlfn.XLOOKUP("*",$C$5:C22,$C$5:C22,,2,-1) &amp; _xlfn.XLOOKUP("*",$D$5:D22,$D$5:D22,,2,-1) &amp; _xlfn.XLOOKUP("*",$E$5:E22,$E$5:E22,,2,-1) &amp; _xlfn.XLOOKUP("*",$F$5:F22,$F$5:F22,,2,-1) &amp; G22,"") &amp; IF(H22&lt;&gt;"",_xlfn.XLOOKUP("*",$A$5:A22,"/" &amp; $A$5:A22,,2,-1) &amp; _xlfn.XLOOKUP("*",$B$5:B22,$B$5:B22,,2,-1) &amp; _xlfn.XLOOKUP("*",$C$5:C22,$C$5:C22,,2,-1) &amp; _xlfn.XLOOKUP("*",$D$5:D22,$D$5:D22,,2,-1) &amp; _xlfn.XLOOKUP("*",$E$5:E22,$E$5:E22,,2,-1) &amp; _xlfn.XLOOKUP("*",$F$5:F22,$F$5:F22,,2,-1) &amp; _xlfn.XLOOKUP("*",$G$5:G22,$G$5:G22,,2,-1) &amp; H22,"")</f>
        <v>/ReturnDataState/BusinessEntity/Header/HdrCheckBox/AmendedReason</v>
      </c>
      <c r="J22" s="125" t="s">
        <v>14</v>
      </c>
      <c r="K22" s="122" t="s">
        <v>338</v>
      </c>
      <c r="L22" s="128" t="s">
        <v>201</v>
      </c>
      <c r="M22" s="129">
        <v>35</v>
      </c>
      <c r="N22" s="8" t="s">
        <v>460</v>
      </c>
      <c r="O22" s="124" t="s">
        <v>500</v>
      </c>
      <c r="P22" s="125" t="s">
        <v>944</v>
      </c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</row>
    <row r="23" spans="1:38" s="4" customFormat="1" ht="12.75" outlineLevel="4">
      <c r="A23" s="153"/>
      <c r="B23" s="155"/>
      <c r="C23" s="157"/>
      <c r="D23" s="170"/>
      <c r="E23" s="164" t="s">
        <v>30</v>
      </c>
      <c r="F23" s="176"/>
      <c r="G23" s="176"/>
      <c r="H23" s="165"/>
      <c r="I23" s="121" t="str" cm="1">
        <f t="array" ref="I23">IF(A23&lt;&gt;"", "/" &amp; A23,"") &amp; IF(B23&lt;&gt;"", _xlfn.XLOOKUP("*",$A$5:A23,"/" &amp; $A$5:A23,,2,-1) &amp; B23,"") &amp; IF(C23&lt;&gt;"",_xlfn.XLOOKUP("*",$A$5:A23,"/" &amp; $A$5:A23,,2,-1) &amp; _xlfn.XLOOKUP("*",$B$5:B23,$B$5:B23,,2,-1) &amp; C23,"") &amp; IF(D23&lt;&gt;"",_xlfn.XLOOKUP("*",$A$5:A23,"/" &amp; $A$5:A23,,2,-1) &amp; _xlfn.XLOOKUP("*",$B$5:B23,$B$5:B23,,2,-1) &amp; _xlfn.XLOOKUP("*",$C$5:C23,$C$5:C23,,2,-1) &amp; D23,"") &amp; IF(E23&lt;&gt;"",_xlfn.XLOOKUP("*",$A$5:A23,"/" &amp; $A$5:A23,,2,-1) &amp; _xlfn.XLOOKUP("*",$B$5:B23,$B$5:B23,,2,-1) &amp; _xlfn.XLOOKUP("*",$C$5:C23,$C$5:C23,,2,-1) &amp; _xlfn.XLOOKUP("*",$D$5:D23,$D$5:D23,,2,-1) &amp; E23,"") &amp; IF(F23&lt;&gt;"",_xlfn.XLOOKUP("*",$A$5:A23,"/" &amp; $A$5:A23,,2,-1) &amp; _xlfn.XLOOKUP("*",$B$5:B23,$B$5:B23,,2,-1) &amp; _xlfn.XLOOKUP("*",$C$5:C23,$C$5:C23,,2,-1) &amp; _xlfn.XLOOKUP("*",$D$5:D23,$D$5:D23,,2,-1) &amp; _xlfn.XLOOKUP("*",$E$5:E23,$E$5:E23,,2,-1) &amp; F23,"") &amp; IF(G23&lt;&gt;"",_xlfn.XLOOKUP("*",$A$5:A23,"/" &amp; $A$5:A23,,2,-1) &amp; _xlfn.XLOOKUP("*",$B$5:B23,$B$5:B23,,2,-1) &amp; _xlfn.XLOOKUP("*",$C$5:C23,$C$5:C23,,2,-1) &amp; _xlfn.XLOOKUP("*",$D$5:D23,$D$5:D23,,2,-1) &amp; _xlfn.XLOOKUP("*",$E$5:E23,$E$5:E23,,2,-1) &amp; _xlfn.XLOOKUP("*",$F$5:F23,$F$5:F23,,2,-1) &amp; G23,"") &amp; IF(H23&lt;&gt;"",_xlfn.XLOOKUP("*",$A$5:A23,"/" &amp; $A$5:A23,,2,-1) &amp; _xlfn.XLOOKUP("*",$B$5:B23,$B$5:B23,,2,-1) &amp; _xlfn.XLOOKUP("*",$C$5:C23,$C$5:C23,,2,-1) &amp; _xlfn.XLOOKUP("*",$D$5:D23,$D$5:D23,,2,-1) &amp; _xlfn.XLOOKUP("*",$E$5:E23,$E$5:E23,,2,-1) &amp; _xlfn.XLOOKUP("*",$F$5:F23,$F$5:F23,,2,-1) &amp; _xlfn.XLOOKUP("*",$G$5:G23,$G$5:G23,,2,-1) &amp; H23,"")</f>
        <v>/ReturnDataState/BusinessEntity/Header/HdrCheckBox/FinalReturn</v>
      </c>
      <c r="J23" s="125" t="s">
        <v>14</v>
      </c>
      <c r="K23" s="122" t="s">
        <v>339</v>
      </c>
      <c r="L23" s="128" t="s">
        <v>213</v>
      </c>
      <c r="M23" s="129">
        <v>1</v>
      </c>
      <c r="N23" s="8" t="s">
        <v>180</v>
      </c>
      <c r="O23" s="124" t="s">
        <v>501</v>
      </c>
      <c r="P23" s="125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</row>
    <row r="24" spans="1:38" s="3" customFormat="1" ht="14.25" customHeight="1" outlineLevel="3">
      <c r="A24" s="153"/>
      <c r="B24" s="155"/>
      <c r="C24" s="174"/>
      <c r="D24" s="142" t="s">
        <v>834</v>
      </c>
      <c r="E24" s="143"/>
      <c r="F24" s="143"/>
      <c r="G24" s="143"/>
      <c r="H24" s="144"/>
      <c r="I24" s="127" t="str" cm="1">
        <f t="array" ref="I24">IF(A24&lt;&gt;"", "/" &amp; A24,"") &amp; IF(B24&lt;&gt;"", _xlfn.XLOOKUP("*",$A$5:A24,"/" &amp; $A$5:A24,,2,-1) &amp; B24,"") &amp; IF(C24&lt;&gt;"",_xlfn.XLOOKUP("*",$A$5:A24,"/" &amp; $A$5:A24,,2,-1) &amp; _xlfn.XLOOKUP("*",$B$5:B24,$B$5:B24,,2,-1) &amp; C24,"") &amp; IF(D24&lt;&gt;"",_xlfn.XLOOKUP("*",$A$5:A24,"/" &amp; $A$5:A24,,2,-1) &amp; _xlfn.XLOOKUP("*",$B$5:B24,$B$5:B24,,2,-1) &amp; _xlfn.XLOOKUP("*",$C$5:C24,$C$5:C24,,2,-1) &amp; D24,"") &amp; IF(E24&lt;&gt;"",_xlfn.XLOOKUP("*",$A$5:A24,"/" &amp; $A$5:A24,,2,-1) &amp; _xlfn.XLOOKUP("*",$B$5:B24,$B$5:B24,,2,-1) &amp; _xlfn.XLOOKUP("*",$C$5:C24,$C$5:C24,,2,-1) &amp; _xlfn.XLOOKUP("*",$D$5:D24,$D$5:D24,,2,-1) &amp; E24,"") &amp; IF(F24&lt;&gt;"",_xlfn.XLOOKUP("*",$A$5:A24,"/" &amp; $A$5:A24,,2,-1) &amp; _xlfn.XLOOKUP("*",$B$5:B24,$B$5:B24,,2,-1) &amp; _xlfn.XLOOKUP("*",$C$5:C24,$C$5:C24,,2,-1) &amp; _xlfn.XLOOKUP("*",$D$5:D24,$D$5:D24,,2,-1) &amp; _xlfn.XLOOKUP("*",$E$5:E24,$E$5:E24,,2,-1) &amp; F24,"") &amp; IF(G24&lt;&gt;"",_xlfn.XLOOKUP("*",$A$5:A24,"/" &amp; $A$5:A24,,2,-1) &amp; _xlfn.XLOOKUP("*",$B$5:B24,$B$5:B24,,2,-1) &amp; _xlfn.XLOOKUP("*",$C$5:C24,$C$5:C24,,2,-1) &amp; _xlfn.XLOOKUP("*",$D$5:D24,$D$5:D24,,2,-1) &amp; _xlfn.XLOOKUP("*",$E$5:E24,$E$5:E24,,2,-1) &amp; _xlfn.XLOOKUP("*",$F$5:F24,$F$5:F24,,2,-1) &amp; G24,"") &amp; IF(H24&lt;&gt;"",_xlfn.XLOOKUP("*",$A$5:A24,"/" &amp; $A$5:A24,,2,-1) &amp; _xlfn.XLOOKUP("*",$B$5:B24,$B$5:B24,,2,-1) &amp; _xlfn.XLOOKUP("*",$C$5:C24,$C$5:C24,,2,-1) &amp; _xlfn.XLOOKUP("*",$D$5:D24,$D$5:D24,,2,-1) &amp; _xlfn.XLOOKUP("*",$E$5:E24,$E$5:E24,,2,-1) &amp; _xlfn.XLOOKUP("*",$F$5:F24,$F$5:F24,,2,-1) &amp; _xlfn.XLOOKUP("*",$G$5:G24,$G$5:G24,,2,-1) &amp; H24,"")</f>
        <v>/ReturnDataState/BusinessEntity/Header/HdrContact/</v>
      </c>
      <c r="J24" s="110"/>
      <c r="K24" s="111"/>
      <c r="L24" s="110"/>
      <c r="M24" s="112"/>
      <c r="N24" s="112" t="s">
        <v>179</v>
      </c>
      <c r="O24" s="113" t="s">
        <v>500</v>
      </c>
      <c r="P24" s="110"/>
    </row>
    <row r="25" spans="1:38" s="3" customFormat="1" ht="12.75" outlineLevel="4">
      <c r="A25" s="153"/>
      <c r="B25" s="155"/>
      <c r="C25" s="157"/>
      <c r="D25" s="170"/>
      <c r="E25" s="171" t="s">
        <v>833</v>
      </c>
      <c r="F25" s="172"/>
      <c r="G25" s="172"/>
      <c r="H25" s="173"/>
      <c r="I25" s="127" t="str" cm="1">
        <f t="array" ref="I25">IF(A25&lt;&gt;"", "/" &amp; A25,"") &amp; IF(B25&lt;&gt;"", _xlfn.XLOOKUP("*",$A$5:A25,"/" &amp; $A$5:A25,,2,-1) &amp; B25,"") &amp; IF(C25&lt;&gt;"",_xlfn.XLOOKUP("*",$A$5:A25,"/" &amp; $A$5:A25,,2,-1) &amp; _xlfn.XLOOKUP("*",$B$5:B25,$B$5:B25,,2,-1) &amp; C25,"") &amp; IF(D25&lt;&gt;"",_xlfn.XLOOKUP("*",$A$5:A25,"/" &amp; $A$5:A25,,2,-1) &amp; _xlfn.XLOOKUP("*",$B$5:B25,$B$5:B25,,2,-1) &amp; _xlfn.XLOOKUP("*",$C$5:C25,$C$5:C25,,2,-1) &amp; D25,"") &amp; IF(E25&lt;&gt;"",_xlfn.XLOOKUP("*",$A$5:A25,"/" &amp; $A$5:A25,,2,-1) &amp; _xlfn.XLOOKUP("*",$B$5:B25,$B$5:B25,,2,-1) &amp; _xlfn.XLOOKUP("*",$C$5:C25,$C$5:C25,,2,-1) &amp; _xlfn.XLOOKUP("*",$D$5:D25,$D$5:D25,,2,-1) &amp; E25,"") &amp; IF(F25&lt;&gt;"",_xlfn.XLOOKUP("*",$A$5:A25,"/" &amp; $A$5:A25,,2,-1) &amp; _xlfn.XLOOKUP("*",$B$5:B25,$B$5:B25,,2,-1) &amp; _xlfn.XLOOKUP("*",$C$5:C25,$C$5:C25,,2,-1) &amp; _xlfn.XLOOKUP("*",$D$5:D25,$D$5:D25,,2,-1) &amp; _xlfn.XLOOKUP("*",$E$5:E25,$E$5:E25,,2,-1) &amp; F25,"") &amp; IF(G25&lt;&gt;"",_xlfn.XLOOKUP("*",$A$5:A25,"/" &amp; $A$5:A25,,2,-1) &amp; _xlfn.XLOOKUP("*",$B$5:B25,$B$5:B25,,2,-1) &amp; _xlfn.XLOOKUP("*",$C$5:C25,$C$5:C25,,2,-1) &amp; _xlfn.XLOOKUP("*",$D$5:D25,$D$5:D25,,2,-1) &amp; _xlfn.XLOOKUP("*",$E$5:E25,$E$5:E25,,2,-1) &amp; _xlfn.XLOOKUP("*",$F$5:F25,$F$5:F25,,2,-1) &amp; G25,"") &amp; IF(H25&lt;&gt;"",_xlfn.XLOOKUP("*",$A$5:A25,"/" &amp; $A$5:A25,,2,-1) &amp; _xlfn.XLOOKUP("*",$B$5:B25,$B$5:B25,,2,-1) &amp; _xlfn.XLOOKUP("*",$C$5:C25,$C$5:C25,,2,-1) &amp; _xlfn.XLOOKUP("*",$D$5:D25,$D$5:D25,,2,-1) &amp; _xlfn.XLOOKUP("*",$E$5:E25,$E$5:E25,,2,-1) &amp; _xlfn.XLOOKUP("*",$F$5:F25,$F$5:F25,,2,-1) &amp; _xlfn.XLOOKUP("*",$G$5:G25,$G$5:G25,,2,-1) &amp; H25,"")</f>
        <v>/ReturnDataState/BusinessEntity/Header/HdrContact/AuthorizedPerson/</v>
      </c>
      <c r="J25" s="110"/>
      <c r="K25" s="111"/>
      <c r="L25" s="110"/>
      <c r="M25" s="112"/>
      <c r="N25" s="112" t="s">
        <v>179</v>
      </c>
      <c r="O25" s="113" t="s">
        <v>500</v>
      </c>
      <c r="P25" s="110"/>
    </row>
    <row r="26" spans="1:38" s="2" customFormat="1" ht="12.75" outlineLevel="5">
      <c r="A26" s="153"/>
      <c r="B26" s="155"/>
      <c r="C26" s="157"/>
      <c r="D26" s="159"/>
      <c r="E26" s="160"/>
      <c r="F26" s="150" t="s">
        <v>595</v>
      </c>
      <c r="G26" s="151"/>
      <c r="H26" s="152"/>
      <c r="I26" s="126" t="str" cm="1">
        <f t="array" ref="I26">IF(A26&lt;&gt;"", "/" &amp; A26,"") &amp; IF(B26&lt;&gt;"", _xlfn.XLOOKUP("*",$A$5:A26,"/" &amp; $A$5:A26,,2,-1) &amp; B26,"") &amp; IF(C26&lt;&gt;"",_xlfn.XLOOKUP("*",$A$5:A26,"/" &amp; $A$5:A26,,2,-1) &amp; _xlfn.XLOOKUP("*",$B$5:B26,$B$5:B26,,2,-1) &amp; C26,"") &amp; IF(D26&lt;&gt;"",_xlfn.XLOOKUP("*",$A$5:A26,"/" &amp; $A$5:A26,,2,-1) &amp; _xlfn.XLOOKUP("*",$B$5:B26,$B$5:B26,,2,-1) &amp; _xlfn.XLOOKUP("*",$C$5:C26,$C$5:C26,,2,-1) &amp; D26,"") &amp; IF(E26&lt;&gt;"",_xlfn.XLOOKUP("*",$A$5:A26,"/" &amp; $A$5:A26,,2,-1) &amp; _xlfn.XLOOKUP("*",$B$5:B26,$B$5:B26,,2,-1) &amp; _xlfn.XLOOKUP("*",$C$5:C26,$C$5:C26,,2,-1) &amp; _xlfn.XLOOKUP("*",$D$5:D26,$D$5:D26,,2,-1) &amp; E26,"") &amp; IF(F26&lt;&gt;"",_xlfn.XLOOKUP("*",$A$5:A26,"/" &amp; $A$5:A26,,2,-1) &amp; _xlfn.XLOOKUP("*",$B$5:B26,$B$5:B26,,2,-1) &amp; _xlfn.XLOOKUP("*",$C$5:C26,$C$5:C26,,2,-1) &amp; _xlfn.XLOOKUP("*",$D$5:D26,$D$5:D26,,2,-1) &amp; _xlfn.XLOOKUP("*",$E$5:E26,$E$5:E26,,2,-1) &amp; F26,"") &amp; IF(G26&lt;&gt;"",_xlfn.XLOOKUP("*",$A$5:A26,"/" &amp; $A$5:A26,,2,-1) &amp; _xlfn.XLOOKUP("*",$B$5:B26,$B$5:B26,,2,-1) &amp; _xlfn.XLOOKUP("*",$C$5:C26,$C$5:C26,,2,-1) &amp; _xlfn.XLOOKUP("*",$D$5:D26,$D$5:D26,,2,-1) &amp; _xlfn.XLOOKUP("*",$E$5:E26,$E$5:E26,,2,-1) &amp; _xlfn.XLOOKUP("*",$F$5:F26,$F$5:F26,,2,-1) &amp; G26,"") &amp; IF(H26&lt;&gt;"",_xlfn.XLOOKUP("*",$A$5:A26,"/" &amp; $A$5:A26,,2,-1) &amp; _xlfn.XLOOKUP("*",$B$5:B26,$B$5:B26,,2,-1) &amp; _xlfn.XLOOKUP("*",$C$5:C26,$C$5:C26,,2,-1) &amp; _xlfn.XLOOKUP("*",$D$5:D26,$D$5:D26,,2,-1) &amp; _xlfn.XLOOKUP("*",$E$5:E26,$E$5:E26,,2,-1) &amp; _xlfn.XLOOKUP("*",$F$5:F26,$F$5:F26,,2,-1) &amp; _xlfn.XLOOKUP("*",$G$5:G26,$G$5:G26,,2,-1) &amp; H26,"")</f>
        <v>/ReturnDataState/BusinessEntity/Header/HdrContact/AuthorizedPerson/Title</v>
      </c>
      <c r="J26" s="125" t="s">
        <v>20</v>
      </c>
      <c r="K26" s="122" t="s">
        <v>19</v>
      </c>
      <c r="L26" s="128" t="s">
        <v>212</v>
      </c>
      <c r="M26" s="129">
        <v>35</v>
      </c>
      <c r="N26" s="8" t="s">
        <v>180</v>
      </c>
      <c r="O26" s="124" t="s">
        <v>501</v>
      </c>
      <c r="P26" s="125" t="s">
        <v>719</v>
      </c>
    </row>
    <row r="27" spans="1:38" s="2" customFormat="1" ht="25.5" outlineLevel="5">
      <c r="A27" s="153"/>
      <c r="B27" s="155"/>
      <c r="C27" s="157"/>
      <c r="D27" s="159"/>
      <c r="E27" s="166"/>
      <c r="F27" s="150" t="s">
        <v>596</v>
      </c>
      <c r="G27" s="151"/>
      <c r="H27" s="152"/>
      <c r="I27" s="126" t="str" cm="1">
        <f t="array" ref="I27">IF(A27&lt;&gt;"", "/" &amp; A27,"") &amp; IF(B27&lt;&gt;"", _xlfn.XLOOKUP("*",$A$5:A27,"/" &amp; $A$5:A27,,2,-1) &amp; B27,"") &amp; IF(C27&lt;&gt;"",_xlfn.XLOOKUP("*",$A$5:A27,"/" &amp; $A$5:A27,,2,-1) &amp; _xlfn.XLOOKUP("*",$B$5:B27,$B$5:B27,,2,-1) &amp; C27,"") &amp; IF(D27&lt;&gt;"",_xlfn.XLOOKUP("*",$A$5:A27,"/" &amp; $A$5:A27,,2,-1) &amp; _xlfn.XLOOKUP("*",$B$5:B27,$B$5:B27,,2,-1) &amp; _xlfn.XLOOKUP("*",$C$5:C27,$C$5:C27,,2,-1) &amp; D27,"") &amp; IF(E27&lt;&gt;"",_xlfn.XLOOKUP("*",$A$5:A27,"/" &amp; $A$5:A27,,2,-1) &amp; _xlfn.XLOOKUP("*",$B$5:B27,$B$5:B27,,2,-1) &amp; _xlfn.XLOOKUP("*",$C$5:C27,$C$5:C27,,2,-1) &amp; _xlfn.XLOOKUP("*",$D$5:D27,$D$5:D27,,2,-1) &amp; E27,"") &amp; IF(F27&lt;&gt;"",_xlfn.XLOOKUP("*",$A$5:A27,"/" &amp; $A$5:A27,,2,-1) &amp; _xlfn.XLOOKUP("*",$B$5:B27,$B$5:B27,,2,-1) &amp; _xlfn.XLOOKUP("*",$C$5:C27,$C$5:C27,,2,-1) &amp; _xlfn.XLOOKUP("*",$D$5:D27,$D$5:D27,,2,-1) &amp; _xlfn.XLOOKUP("*",$E$5:E27,$E$5:E27,,2,-1) &amp; F27,"") &amp; IF(G27&lt;&gt;"",_xlfn.XLOOKUP("*",$A$5:A27,"/" &amp; $A$5:A27,,2,-1) &amp; _xlfn.XLOOKUP("*",$B$5:B27,$B$5:B27,,2,-1) &amp; _xlfn.XLOOKUP("*",$C$5:C27,$C$5:C27,,2,-1) &amp; _xlfn.XLOOKUP("*",$D$5:D27,$D$5:D27,,2,-1) &amp; _xlfn.XLOOKUP("*",$E$5:E27,$E$5:E27,,2,-1) &amp; _xlfn.XLOOKUP("*",$F$5:F27,$F$5:F27,,2,-1) &amp; G27,"") &amp; IF(H27&lt;&gt;"",_xlfn.XLOOKUP("*",$A$5:A27,"/" &amp; $A$5:A27,,2,-1) &amp; _xlfn.XLOOKUP("*",$B$5:B27,$B$5:B27,,2,-1) &amp; _xlfn.XLOOKUP("*",$C$5:C27,$C$5:C27,,2,-1) &amp; _xlfn.XLOOKUP("*",$D$5:D27,$D$5:D27,,2,-1) &amp; _xlfn.XLOOKUP("*",$E$5:E27,$E$5:E27,,2,-1) &amp; _xlfn.XLOOKUP("*",$F$5:F27,$F$5:F27,,2,-1) &amp; _xlfn.XLOOKUP("*",$G$5:G27,$G$5:G27,,2,-1) &amp; H27,"")</f>
        <v>/ReturnDataState/BusinessEntity/Header/HdrContact/AuthorizedPerson/FirstName</v>
      </c>
      <c r="J27" s="125" t="s">
        <v>20</v>
      </c>
      <c r="K27" s="122" t="s">
        <v>15</v>
      </c>
      <c r="L27" s="128" t="s">
        <v>226</v>
      </c>
      <c r="M27" s="129">
        <v>35</v>
      </c>
      <c r="N27" s="8" t="s">
        <v>179</v>
      </c>
      <c r="O27" s="124" t="s">
        <v>500</v>
      </c>
      <c r="P27" s="125" t="s">
        <v>731</v>
      </c>
    </row>
    <row r="28" spans="1:38" s="2" customFormat="1" ht="12.75" outlineLevel="5">
      <c r="A28" s="153"/>
      <c r="B28" s="155"/>
      <c r="C28" s="157"/>
      <c r="D28" s="159"/>
      <c r="E28" s="166"/>
      <c r="F28" s="150" t="s">
        <v>597</v>
      </c>
      <c r="G28" s="151"/>
      <c r="H28" s="152"/>
      <c r="I28" s="121" t="str" cm="1">
        <f t="array" ref="I28">IF(A28&lt;&gt;"", "/" &amp; A28,"") &amp; IF(B28&lt;&gt;"", _xlfn.XLOOKUP("*",$A$5:A28,"/" &amp; $A$5:A28,,2,-1) &amp; B28,"") &amp; IF(C28&lt;&gt;"",_xlfn.XLOOKUP("*",$A$5:A28,"/" &amp; $A$5:A28,,2,-1) &amp; _xlfn.XLOOKUP("*",$B$5:B28,$B$5:B28,,2,-1) &amp; C28,"") &amp; IF(D28&lt;&gt;"",_xlfn.XLOOKUP("*",$A$5:A28,"/" &amp; $A$5:A28,,2,-1) &amp; _xlfn.XLOOKUP("*",$B$5:B28,$B$5:B28,,2,-1) &amp; _xlfn.XLOOKUP("*",$C$5:C28,$C$5:C28,,2,-1) &amp; D28,"") &amp; IF(E28&lt;&gt;"",_xlfn.XLOOKUP("*",$A$5:A28,"/" &amp; $A$5:A28,,2,-1) &amp; _xlfn.XLOOKUP("*",$B$5:B28,$B$5:B28,,2,-1) &amp; _xlfn.XLOOKUP("*",$C$5:C28,$C$5:C28,,2,-1) &amp; _xlfn.XLOOKUP("*",$D$5:D28,$D$5:D28,,2,-1) &amp; E28,"") &amp; IF(F28&lt;&gt;"",_xlfn.XLOOKUP("*",$A$5:A28,"/" &amp; $A$5:A28,,2,-1) &amp; _xlfn.XLOOKUP("*",$B$5:B28,$B$5:B28,,2,-1) &amp; _xlfn.XLOOKUP("*",$C$5:C28,$C$5:C28,,2,-1) &amp; _xlfn.XLOOKUP("*",$D$5:D28,$D$5:D28,,2,-1) &amp; _xlfn.XLOOKUP("*",$E$5:E28,$E$5:E28,,2,-1) &amp; F28,"") &amp; IF(G28&lt;&gt;"",_xlfn.XLOOKUP("*",$A$5:A28,"/" &amp; $A$5:A28,,2,-1) &amp; _xlfn.XLOOKUP("*",$B$5:B28,$B$5:B28,,2,-1) &amp; _xlfn.XLOOKUP("*",$C$5:C28,$C$5:C28,,2,-1) &amp; _xlfn.XLOOKUP("*",$D$5:D28,$D$5:D28,,2,-1) &amp; _xlfn.XLOOKUP("*",$E$5:E28,$E$5:E28,,2,-1) &amp; _xlfn.XLOOKUP("*",$F$5:F28,$F$5:F28,,2,-1) &amp; G28,"") &amp; IF(H28&lt;&gt;"",_xlfn.XLOOKUP("*",$A$5:A28,"/" &amp; $A$5:A28,,2,-1) &amp; _xlfn.XLOOKUP("*",$B$5:B28,$B$5:B28,,2,-1) &amp; _xlfn.XLOOKUP("*",$C$5:C28,$C$5:C28,,2,-1) &amp; _xlfn.XLOOKUP("*",$D$5:D28,$D$5:D28,,2,-1) &amp; _xlfn.XLOOKUP("*",$E$5:E28,$E$5:E28,,2,-1) &amp; _xlfn.XLOOKUP("*",$F$5:F28,$F$5:F28,,2,-1) &amp; _xlfn.XLOOKUP("*",$G$5:G28,$G$5:G28,,2,-1) &amp; H28,"")</f>
        <v>/ReturnDataState/BusinessEntity/Header/HdrContact/AuthorizedPerson/MiddleInitial</v>
      </c>
      <c r="J28" s="125" t="s">
        <v>20</v>
      </c>
      <c r="K28" s="122" t="s">
        <v>18</v>
      </c>
      <c r="L28" s="128" t="s">
        <v>226</v>
      </c>
      <c r="M28" s="129">
        <v>1</v>
      </c>
      <c r="N28" s="8" t="s">
        <v>180</v>
      </c>
      <c r="O28" s="124" t="s">
        <v>501</v>
      </c>
      <c r="P28" s="125" t="s">
        <v>379</v>
      </c>
    </row>
    <row r="29" spans="1:38" s="2" customFormat="1" ht="25.5" outlineLevel="5">
      <c r="A29" s="153"/>
      <c r="B29" s="155"/>
      <c r="C29" s="157"/>
      <c r="D29" s="159"/>
      <c r="E29" s="166"/>
      <c r="F29" s="150" t="s">
        <v>598</v>
      </c>
      <c r="G29" s="151"/>
      <c r="H29" s="152"/>
      <c r="I29" s="126" t="str" cm="1">
        <f t="array" ref="I29">IF(A29&lt;&gt;"", "/" &amp; A29,"") &amp; IF(B29&lt;&gt;"", _xlfn.XLOOKUP("*",$A$5:A29,"/" &amp; $A$5:A29,,2,-1) &amp; B29,"") &amp; IF(C29&lt;&gt;"",_xlfn.XLOOKUP("*",$A$5:A29,"/" &amp; $A$5:A29,,2,-1) &amp; _xlfn.XLOOKUP("*",$B$5:B29,$B$5:B29,,2,-1) &amp; C29,"") &amp; IF(D29&lt;&gt;"",_xlfn.XLOOKUP("*",$A$5:A29,"/" &amp; $A$5:A29,,2,-1) &amp; _xlfn.XLOOKUP("*",$B$5:B29,$B$5:B29,,2,-1) &amp; _xlfn.XLOOKUP("*",$C$5:C29,$C$5:C29,,2,-1) &amp; D29,"") &amp; IF(E29&lt;&gt;"",_xlfn.XLOOKUP("*",$A$5:A29,"/" &amp; $A$5:A29,,2,-1) &amp; _xlfn.XLOOKUP("*",$B$5:B29,$B$5:B29,,2,-1) &amp; _xlfn.XLOOKUP("*",$C$5:C29,$C$5:C29,,2,-1) &amp; _xlfn.XLOOKUP("*",$D$5:D29,$D$5:D29,,2,-1) &amp; E29,"") &amp; IF(F29&lt;&gt;"",_xlfn.XLOOKUP("*",$A$5:A29,"/" &amp; $A$5:A29,,2,-1) &amp; _xlfn.XLOOKUP("*",$B$5:B29,$B$5:B29,,2,-1) &amp; _xlfn.XLOOKUP("*",$C$5:C29,$C$5:C29,,2,-1) &amp; _xlfn.XLOOKUP("*",$D$5:D29,$D$5:D29,,2,-1) &amp; _xlfn.XLOOKUP("*",$E$5:E29,$E$5:E29,,2,-1) &amp; F29,"") &amp; IF(G29&lt;&gt;"",_xlfn.XLOOKUP("*",$A$5:A29,"/" &amp; $A$5:A29,,2,-1) &amp; _xlfn.XLOOKUP("*",$B$5:B29,$B$5:B29,,2,-1) &amp; _xlfn.XLOOKUP("*",$C$5:C29,$C$5:C29,,2,-1) &amp; _xlfn.XLOOKUP("*",$D$5:D29,$D$5:D29,,2,-1) &amp; _xlfn.XLOOKUP("*",$E$5:E29,$E$5:E29,,2,-1) &amp; _xlfn.XLOOKUP("*",$F$5:F29,$F$5:F29,,2,-1) &amp; G29,"") &amp; IF(H29&lt;&gt;"",_xlfn.XLOOKUP("*",$A$5:A29,"/" &amp; $A$5:A29,,2,-1) &amp; _xlfn.XLOOKUP("*",$B$5:B29,$B$5:B29,,2,-1) &amp; _xlfn.XLOOKUP("*",$C$5:C29,$C$5:C29,,2,-1) &amp; _xlfn.XLOOKUP("*",$D$5:D29,$D$5:D29,,2,-1) &amp; _xlfn.XLOOKUP("*",$E$5:E29,$E$5:E29,,2,-1) &amp; _xlfn.XLOOKUP("*",$F$5:F29,$F$5:F29,,2,-1) &amp; _xlfn.XLOOKUP("*",$G$5:G29,$G$5:G29,,2,-1) &amp; H29,"")</f>
        <v>/ReturnDataState/BusinessEntity/Header/HdrContact/AuthorizedPerson/LastName</v>
      </c>
      <c r="J29" s="125" t="s">
        <v>20</v>
      </c>
      <c r="K29" s="122" t="s">
        <v>17</v>
      </c>
      <c r="L29" s="128" t="s">
        <v>226</v>
      </c>
      <c r="M29" s="129">
        <v>35</v>
      </c>
      <c r="N29" s="8" t="s">
        <v>179</v>
      </c>
      <c r="O29" s="124" t="s">
        <v>500</v>
      </c>
      <c r="P29" s="125" t="s">
        <v>737</v>
      </c>
    </row>
    <row r="30" spans="1:38" s="2" customFormat="1" ht="12.75" outlineLevel="5">
      <c r="A30" s="153"/>
      <c r="B30" s="155"/>
      <c r="C30" s="157"/>
      <c r="D30" s="159"/>
      <c r="E30" s="166"/>
      <c r="F30" s="150" t="s">
        <v>227</v>
      </c>
      <c r="G30" s="151"/>
      <c r="H30" s="152"/>
      <c r="I30" s="126" t="str" cm="1">
        <f t="array" ref="I30">IF(A30&lt;&gt;"", "/" &amp; A30,"") &amp; IF(B30&lt;&gt;"", _xlfn.XLOOKUP("*",$A$5:A30,"/" &amp; $A$5:A30,,2,-1) &amp; B30,"") &amp; IF(C30&lt;&gt;"",_xlfn.XLOOKUP("*",$A$5:A30,"/" &amp; $A$5:A30,,2,-1) &amp; _xlfn.XLOOKUP("*",$B$5:B30,$B$5:B30,,2,-1) &amp; C30,"") &amp; IF(D30&lt;&gt;"",_xlfn.XLOOKUP("*",$A$5:A30,"/" &amp; $A$5:A30,,2,-1) &amp; _xlfn.XLOOKUP("*",$B$5:B30,$B$5:B30,,2,-1) &amp; _xlfn.XLOOKUP("*",$C$5:C30,$C$5:C30,,2,-1) &amp; D30,"") &amp; IF(E30&lt;&gt;"",_xlfn.XLOOKUP("*",$A$5:A30,"/" &amp; $A$5:A30,,2,-1) &amp; _xlfn.XLOOKUP("*",$B$5:B30,$B$5:B30,,2,-1) &amp; _xlfn.XLOOKUP("*",$C$5:C30,$C$5:C30,,2,-1) &amp; _xlfn.XLOOKUP("*",$D$5:D30,$D$5:D30,,2,-1) &amp; E30,"") &amp; IF(F30&lt;&gt;"",_xlfn.XLOOKUP("*",$A$5:A30,"/" &amp; $A$5:A30,,2,-1) &amp; _xlfn.XLOOKUP("*",$B$5:B30,$B$5:B30,,2,-1) &amp; _xlfn.XLOOKUP("*",$C$5:C30,$C$5:C30,,2,-1) &amp; _xlfn.XLOOKUP("*",$D$5:D30,$D$5:D30,,2,-1) &amp; _xlfn.XLOOKUP("*",$E$5:E30,$E$5:E30,,2,-1) &amp; F30,"") &amp; IF(G30&lt;&gt;"",_xlfn.XLOOKUP("*",$A$5:A30,"/" &amp; $A$5:A30,,2,-1) &amp; _xlfn.XLOOKUP("*",$B$5:B30,$B$5:B30,,2,-1) &amp; _xlfn.XLOOKUP("*",$C$5:C30,$C$5:C30,,2,-1) &amp; _xlfn.XLOOKUP("*",$D$5:D30,$D$5:D30,,2,-1) &amp; _xlfn.XLOOKUP("*",$E$5:E30,$E$5:E30,,2,-1) &amp; _xlfn.XLOOKUP("*",$F$5:F30,$F$5:F30,,2,-1) &amp; G30,"") &amp; IF(H30&lt;&gt;"",_xlfn.XLOOKUP("*",$A$5:A30,"/" &amp; $A$5:A30,,2,-1) &amp; _xlfn.XLOOKUP("*",$B$5:B30,$B$5:B30,,2,-1) &amp; _xlfn.XLOOKUP("*",$C$5:C30,$C$5:C30,,2,-1) &amp; _xlfn.XLOOKUP("*",$D$5:D30,$D$5:D30,,2,-1) &amp; _xlfn.XLOOKUP("*",$E$5:E30,$E$5:E30,,2,-1) &amp; _xlfn.XLOOKUP("*",$F$5:F30,$F$5:F30,,2,-1) &amp; _xlfn.XLOOKUP("*",$G$5:G30,$G$5:G30,,2,-1) &amp; H30,"")</f>
        <v>/ReturnDataState/BusinessEntity/Header/HdrContact/AuthorizedPerson/PhoneNumber</v>
      </c>
      <c r="J30" s="125" t="s">
        <v>20</v>
      </c>
      <c r="K30" s="122" t="s">
        <v>486</v>
      </c>
      <c r="L30" s="128" t="s">
        <v>227</v>
      </c>
      <c r="M30" s="129">
        <v>10</v>
      </c>
      <c r="N30" s="8" t="s">
        <v>180</v>
      </c>
      <c r="O30" s="124" t="s">
        <v>501</v>
      </c>
      <c r="P30" s="125" t="s">
        <v>546</v>
      </c>
    </row>
    <row r="31" spans="1:38" s="2" customFormat="1" ht="12.75" outlineLevel="5">
      <c r="A31" s="153"/>
      <c r="B31" s="155"/>
      <c r="C31" s="157"/>
      <c r="D31" s="159"/>
      <c r="E31" s="166"/>
      <c r="F31" s="150" t="s">
        <v>599</v>
      </c>
      <c r="G31" s="151"/>
      <c r="H31" s="152"/>
      <c r="I31" s="126" t="str" cm="1">
        <f t="array" ref="I31">IF(A31&lt;&gt;"", "/" &amp; A31,"") &amp; IF(B31&lt;&gt;"", _xlfn.XLOOKUP("*",$A$5:A31,"/" &amp; $A$5:A31,,2,-1) &amp; B31,"") &amp; IF(C31&lt;&gt;"",_xlfn.XLOOKUP("*",$A$5:A31,"/" &amp; $A$5:A31,,2,-1) &amp; _xlfn.XLOOKUP("*",$B$5:B31,$B$5:B31,,2,-1) &amp; C31,"") &amp; IF(D31&lt;&gt;"",_xlfn.XLOOKUP("*",$A$5:A31,"/" &amp; $A$5:A31,,2,-1) &amp; _xlfn.XLOOKUP("*",$B$5:B31,$B$5:B31,,2,-1) &amp; _xlfn.XLOOKUP("*",$C$5:C31,$C$5:C31,,2,-1) &amp; D31,"") &amp; IF(E31&lt;&gt;"",_xlfn.XLOOKUP("*",$A$5:A31,"/" &amp; $A$5:A31,,2,-1) &amp; _xlfn.XLOOKUP("*",$B$5:B31,$B$5:B31,,2,-1) &amp; _xlfn.XLOOKUP("*",$C$5:C31,$C$5:C31,,2,-1) &amp; _xlfn.XLOOKUP("*",$D$5:D31,$D$5:D31,,2,-1) &amp; E31,"") &amp; IF(F31&lt;&gt;"",_xlfn.XLOOKUP("*",$A$5:A31,"/" &amp; $A$5:A31,,2,-1) &amp; _xlfn.XLOOKUP("*",$B$5:B31,$B$5:B31,,2,-1) &amp; _xlfn.XLOOKUP("*",$C$5:C31,$C$5:C31,,2,-1) &amp; _xlfn.XLOOKUP("*",$D$5:D31,$D$5:D31,,2,-1) &amp; _xlfn.XLOOKUP("*",$E$5:E31,$E$5:E31,,2,-1) &amp; F31,"") &amp; IF(G31&lt;&gt;"",_xlfn.XLOOKUP("*",$A$5:A31,"/" &amp; $A$5:A31,,2,-1) &amp; _xlfn.XLOOKUP("*",$B$5:B31,$B$5:B31,,2,-1) &amp; _xlfn.XLOOKUP("*",$C$5:C31,$C$5:C31,,2,-1) &amp; _xlfn.XLOOKUP("*",$D$5:D31,$D$5:D31,,2,-1) &amp; _xlfn.XLOOKUP("*",$E$5:E31,$E$5:E31,,2,-1) &amp; _xlfn.XLOOKUP("*",$F$5:F31,$F$5:F31,,2,-1) &amp; G31,"") &amp; IF(H31&lt;&gt;"",_xlfn.XLOOKUP("*",$A$5:A31,"/" &amp; $A$5:A31,,2,-1) &amp; _xlfn.XLOOKUP("*",$B$5:B31,$B$5:B31,,2,-1) &amp; _xlfn.XLOOKUP("*",$C$5:C31,$C$5:C31,,2,-1) &amp; _xlfn.XLOOKUP("*",$D$5:D31,$D$5:D31,,2,-1) &amp; _xlfn.XLOOKUP("*",$E$5:E31,$E$5:E31,,2,-1) &amp; _xlfn.XLOOKUP("*",$F$5:F31,$F$5:F31,,2,-1) &amp; _xlfn.XLOOKUP("*",$G$5:G31,$G$5:G31,,2,-1) &amp; H31,"")</f>
        <v>/ReturnDataState/BusinessEntity/Header/HdrContact/AuthorizedPerson/Email</v>
      </c>
      <c r="J31" s="125" t="s">
        <v>20</v>
      </c>
      <c r="K31" s="122" t="s">
        <v>483</v>
      </c>
      <c r="L31" s="128" t="s">
        <v>484</v>
      </c>
      <c r="M31" s="129">
        <v>75</v>
      </c>
      <c r="N31" s="8" t="s">
        <v>179</v>
      </c>
      <c r="O31" s="124" t="s">
        <v>500</v>
      </c>
      <c r="P31" s="125"/>
    </row>
    <row r="32" spans="1:38" s="2" customFormat="1" ht="12.75" customHeight="1" outlineLevel="5">
      <c r="A32" s="153"/>
      <c r="B32" s="155"/>
      <c r="C32" s="157"/>
      <c r="D32" s="159"/>
      <c r="E32" s="166"/>
      <c r="F32" s="150" t="s">
        <v>600</v>
      </c>
      <c r="G32" s="151"/>
      <c r="H32" s="152"/>
      <c r="I32" s="126" t="str" cm="1">
        <f t="array" ref="I32">IF(A32&lt;&gt;"", "/" &amp; A32,"") &amp; IF(B32&lt;&gt;"", _xlfn.XLOOKUP("*",$A$5:A32,"/" &amp; $A$5:A32,,2,-1) &amp; B32,"") &amp; IF(C32&lt;&gt;"",_xlfn.XLOOKUP("*",$A$5:A32,"/" &amp; $A$5:A32,,2,-1) &amp; _xlfn.XLOOKUP("*",$B$5:B32,$B$5:B32,,2,-1) &amp; C32,"") &amp; IF(D32&lt;&gt;"",_xlfn.XLOOKUP("*",$A$5:A32,"/" &amp; $A$5:A32,,2,-1) &amp; _xlfn.XLOOKUP("*",$B$5:B32,$B$5:B32,,2,-1) &amp; _xlfn.XLOOKUP("*",$C$5:C32,$C$5:C32,,2,-1) &amp; D32,"") &amp; IF(E32&lt;&gt;"",_xlfn.XLOOKUP("*",$A$5:A32,"/" &amp; $A$5:A32,,2,-1) &amp; _xlfn.XLOOKUP("*",$B$5:B32,$B$5:B32,,2,-1) &amp; _xlfn.XLOOKUP("*",$C$5:C32,$C$5:C32,,2,-1) &amp; _xlfn.XLOOKUP("*",$D$5:D32,$D$5:D32,,2,-1) &amp; E32,"") &amp; IF(F32&lt;&gt;"",_xlfn.XLOOKUP("*",$A$5:A32,"/" &amp; $A$5:A32,,2,-1) &amp; _xlfn.XLOOKUP("*",$B$5:B32,$B$5:B32,,2,-1) &amp; _xlfn.XLOOKUP("*",$C$5:C32,$C$5:C32,,2,-1) &amp; _xlfn.XLOOKUP("*",$D$5:D32,$D$5:D32,,2,-1) &amp; _xlfn.XLOOKUP("*",$E$5:E32,$E$5:E32,,2,-1) &amp; F32,"") &amp; IF(G32&lt;&gt;"",_xlfn.XLOOKUP("*",$A$5:A32,"/" &amp; $A$5:A32,,2,-1) &amp; _xlfn.XLOOKUP("*",$B$5:B32,$B$5:B32,,2,-1) &amp; _xlfn.XLOOKUP("*",$C$5:C32,$C$5:C32,,2,-1) &amp; _xlfn.XLOOKUP("*",$D$5:D32,$D$5:D32,,2,-1) &amp; _xlfn.XLOOKUP("*",$E$5:E32,$E$5:E32,,2,-1) &amp; _xlfn.XLOOKUP("*",$F$5:F32,$F$5:F32,,2,-1) &amp; G32,"") &amp; IF(H32&lt;&gt;"",_xlfn.XLOOKUP("*",$A$5:A32,"/" &amp; $A$5:A32,,2,-1) &amp; _xlfn.XLOOKUP("*",$B$5:B32,$B$5:B32,,2,-1) &amp; _xlfn.XLOOKUP("*",$C$5:C32,$C$5:C32,,2,-1) &amp; _xlfn.XLOOKUP("*",$D$5:D32,$D$5:D32,,2,-1) &amp; _xlfn.XLOOKUP("*",$E$5:E32,$E$5:E32,,2,-1) &amp; _xlfn.XLOOKUP("*",$F$5:F32,$F$5:F32,,2,-1) &amp; _xlfn.XLOOKUP("*",$G$5:G32,$G$5:G32,,2,-1) &amp; H32,"")</f>
        <v>/ReturnDataState/BusinessEntity/Header/HdrContact/AuthorizedPerson/DateSigned</v>
      </c>
      <c r="J32" s="125" t="s">
        <v>20</v>
      </c>
      <c r="K32" s="122" t="s">
        <v>340</v>
      </c>
      <c r="L32" s="128" t="s">
        <v>208</v>
      </c>
      <c r="M32" s="129"/>
      <c r="N32" s="8" t="s">
        <v>179</v>
      </c>
      <c r="O32" s="124" t="s">
        <v>500</v>
      </c>
      <c r="P32" s="125" t="s">
        <v>550</v>
      </c>
    </row>
    <row r="33" spans="1:38" s="2" customFormat="1" ht="12.75" customHeight="1" outlineLevel="5">
      <c r="A33" s="153"/>
      <c r="B33" s="155"/>
      <c r="C33" s="157"/>
      <c r="D33" s="159"/>
      <c r="E33" s="177"/>
      <c r="F33" s="164" t="s">
        <v>228</v>
      </c>
      <c r="G33" s="176"/>
      <c r="H33" s="152"/>
      <c r="I33" s="126" t="str" cm="1">
        <f t="array" ref="I33">IF(A33&lt;&gt;"", "/" &amp; A33,"") &amp; IF(B33&lt;&gt;"", _xlfn.XLOOKUP("*",$A$5:A33,"/" &amp; $A$5:A33,,2,-1) &amp; B33,"") &amp; IF(C33&lt;&gt;"",_xlfn.XLOOKUP("*",$A$5:A33,"/" &amp; $A$5:A33,,2,-1) &amp; _xlfn.XLOOKUP("*",$B$5:B33,$B$5:B33,,2,-1) &amp; C33,"") &amp; IF(D33&lt;&gt;"",_xlfn.XLOOKUP("*",$A$5:A33,"/" &amp; $A$5:A33,,2,-1) &amp; _xlfn.XLOOKUP("*",$B$5:B33,$B$5:B33,,2,-1) &amp; _xlfn.XLOOKUP("*",$C$5:C33,$C$5:C33,,2,-1) &amp; D33,"") &amp; IF(E33&lt;&gt;"",_xlfn.XLOOKUP("*",$A$5:A33,"/" &amp; $A$5:A33,,2,-1) &amp; _xlfn.XLOOKUP("*",$B$5:B33,$B$5:B33,,2,-1) &amp; _xlfn.XLOOKUP("*",$C$5:C33,$C$5:C33,,2,-1) &amp; _xlfn.XLOOKUP("*",$D$5:D33,$D$5:D33,,2,-1) &amp; E33,"") &amp; IF(F33&lt;&gt;"",_xlfn.XLOOKUP("*",$A$5:A33,"/" &amp; $A$5:A33,,2,-1) &amp; _xlfn.XLOOKUP("*",$B$5:B33,$B$5:B33,,2,-1) &amp; _xlfn.XLOOKUP("*",$C$5:C33,$C$5:C33,,2,-1) &amp; _xlfn.XLOOKUP("*",$D$5:D33,$D$5:D33,,2,-1) &amp; _xlfn.XLOOKUP("*",$E$5:E33,$E$5:E33,,2,-1) &amp; F33,"") &amp; IF(G33&lt;&gt;"",_xlfn.XLOOKUP("*",$A$5:A33,"/" &amp; $A$5:A33,,2,-1) &amp; _xlfn.XLOOKUP("*",$B$5:B33,$B$5:B33,,2,-1) &amp; _xlfn.XLOOKUP("*",$C$5:C33,$C$5:C33,,2,-1) &amp; _xlfn.XLOOKUP("*",$D$5:D33,$D$5:D33,,2,-1) &amp; _xlfn.XLOOKUP("*",$E$5:E33,$E$5:E33,,2,-1) &amp; _xlfn.XLOOKUP("*",$F$5:F33,$F$5:F33,,2,-1) &amp; G33,"") &amp; IF(H33&lt;&gt;"",_xlfn.XLOOKUP("*",$A$5:A33,"/" &amp; $A$5:A33,,2,-1) &amp; _xlfn.XLOOKUP("*",$B$5:B33,$B$5:B33,,2,-1) &amp; _xlfn.XLOOKUP("*",$C$5:C33,$C$5:C33,,2,-1) &amp; _xlfn.XLOOKUP("*",$D$5:D33,$D$5:D33,,2,-1) &amp; _xlfn.XLOOKUP("*",$E$5:E33,$E$5:E33,,2,-1) &amp; _xlfn.XLOOKUP("*",$F$5:F33,$F$5:F33,,2,-1) &amp; _xlfn.XLOOKUP("*",$G$5:G33,$G$5:G33,,2,-1) &amp; H33,"")</f>
        <v>/ReturnDataState/BusinessEntity/Header/HdrContact/AuthorizedPerson/GenerationalNameSuffix</v>
      </c>
      <c r="J33" s="125" t="s">
        <v>20</v>
      </c>
      <c r="K33" s="122" t="s">
        <v>16</v>
      </c>
      <c r="L33" s="128" t="s">
        <v>804</v>
      </c>
      <c r="M33" s="129">
        <v>2</v>
      </c>
      <c r="N33" s="8" t="s">
        <v>180</v>
      </c>
      <c r="O33" s="124" t="s">
        <v>501</v>
      </c>
      <c r="P33" s="125" t="s">
        <v>547</v>
      </c>
    </row>
    <row r="34" spans="1:38" s="3" customFormat="1" ht="14.25" customHeight="1" outlineLevel="4">
      <c r="A34" s="153"/>
      <c r="B34" s="155"/>
      <c r="C34" s="157"/>
      <c r="D34" s="170"/>
      <c r="E34" s="142" t="s">
        <v>835</v>
      </c>
      <c r="F34" s="178"/>
      <c r="G34" s="178"/>
      <c r="H34" s="144"/>
      <c r="I34" s="127" t="str" cm="1">
        <f t="array" ref="I34">IF(A34&lt;&gt;"", "/" &amp; A34,"") &amp; IF(B34&lt;&gt;"", _xlfn.XLOOKUP("*",$A$5:A34,"/" &amp; $A$5:A34,,2,-1) &amp; B34,"") &amp; IF(C34&lt;&gt;"",_xlfn.XLOOKUP("*",$A$5:A34,"/" &amp; $A$5:A34,,2,-1) &amp; _xlfn.XLOOKUP("*",$B$5:B34,$B$5:B34,,2,-1) &amp; C34,"") &amp; IF(D34&lt;&gt;"",_xlfn.XLOOKUP("*",$A$5:A34,"/" &amp; $A$5:A34,,2,-1) &amp; _xlfn.XLOOKUP("*",$B$5:B34,$B$5:B34,,2,-1) &amp; _xlfn.XLOOKUP("*",$C$5:C34,$C$5:C34,,2,-1) &amp; D34,"") &amp; IF(E34&lt;&gt;"",_xlfn.XLOOKUP("*",$A$5:A34,"/" &amp; $A$5:A34,,2,-1) &amp; _xlfn.XLOOKUP("*",$B$5:B34,$B$5:B34,,2,-1) &amp; _xlfn.XLOOKUP("*",$C$5:C34,$C$5:C34,,2,-1) &amp; _xlfn.XLOOKUP("*",$D$5:D34,$D$5:D34,,2,-1) &amp; E34,"") &amp; IF(F34&lt;&gt;"",_xlfn.XLOOKUP("*",$A$5:A34,"/" &amp; $A$5:A34,,2,-1) &amp; _xlfn.XLOOKUP("*",$B$5:B34,$B$5:B34,,2,-1) &amp; _xlfn.XLOOKUP("*",$C$5:C34,$C$5:C34,,2,-1) &amp; _xlfn.XLOOKUP("*",$D$5:D34,$D$5:D34,,2,-1) &amp; _xlfn.XLOOKUP("*",$E$5:E34,$E$5:E34,,2,-1) &amp; F34,"") &amp; IF(G34&lt;&gt;"",_xlfn.XLOOKUP("*",$A$5:A34,"/" &amp; $A$5:A34,,2,-1) &amp; _xlfn.XLOOKUP("*",$B$5:B34,$B$5:B34,,2,-1) &amp; _xlfn.XLOOKUP("*",$C$5:C34,$C$5:C34,,2,-1) &amp; _xlfn.XLOOKUP("*",$D$5:D34,$D$5:D34,,2,-1) &amp; _xlfn.XLOOKUP("*",$E$5:E34,$E$5:E34,,2,-1) &amp; _xlfn.XLOOKUP("*",$F$5:F34,$F$5:F34,,2,-1) &amp; G34,"") &amp; IF(H34&lt;&gt;"",_xlfn.XLOOKUP("*",$A$5:A34,"/" &amp; $A$5:A34,,2,-1) &amp; _xlfn.XLOOKUP("*",$B$5:B34,$B$5:B34,,2,-1) &amp; _xlfn.XLOOKUP("*",$C$5:C34,$C$5:C34,,2,-1) &amp; _xlfn.XLOOKUP("*",$D$5:D34,$D$5:D34,,2,-1) &amp; _xlfn.XLOOKUP("*",$E$5:E34,$E$5:E34,,2,-1) &amp; _xlfn.XLOOKUP("*",$F$5:F34,$F$5:F34,,2,-1) &amp; _xlfn.XLOOKUP("*",$G$5:G34,$G$5:G34,,2,-1) &amp; H34,"")</f>
        <v>/ReturnDataState/BusinessEntity/Header/HdrContact/ContactPerson/</v>
      </c>
      <c r="J34" s="110"/>
      <c r="K34" s="111"/>
      <c r="L34" s="110"/>
      <c r="M34" s="112"/>
      <c r="N34" s="112" t="s">
        <v>179</v>
      </c>
      <c r="O34" s="113" t="s">
        <v>500</v>
      </c>
      <c r="P34" s="110"/>
    </row>
    <row r="35" spans="1:38" s="4" customFormat="1" ht="12.75" outlineLevel="5">
      <c r="A35" s="153"/>
      <c r="B35" s="155"/>
      <c r="C35" s="157"/>
      <c r="D35" s="159"/>
      <c r="E35" s="160"/>
      <c r="F35" s="150" t="s">
        <v>595</v>
      </c>
      <c r="G35" s="151"/>
      <c r="H35" s="152"/>
      <c r="I35" s="126" t="str" cm="1">
        <f t="array" ref="I35">IF(A35&lt;&gt;"", "/" &amp; A35,"") &amp; IF(B35&lt;&gt;"", _xlfn.XLOOKUP("*",$A$5:A35,"/" &amp; $A$5:A35,,2,-1) &amp; B35,"") &amp; IF(C35&lt;&gt;"",_xlfn.XLOOKUP("*",$A$5:A35,"/" &amp; $A$5:A35,,2,-1) &amp; _xlfn.XLOOKUP("*",$B$5:B35,$B$5:B35,,2,-1) &amp; C35,"") &amp; IF(D35&lt;&gt;"",_xlfn.XLOOKUP("*",$A$5:A35,"/" &amp; $A$5:A35,,2,-1) &amp; _xlfn.XLOOKUP("*",$B$5:B35,$B$5:B35,,2,-1) &amp; _xlfn.XLOOKUP("*",$C$5:C35,$C$5:C35,,2,-1) &amp; D35,"") &amp; IF(E35&lt;&gt;"",_xlfn.XLOOKUP("*",$A$5:A35,"/" &amp; $A$5:A35,,2,-1) &amp; _xlfn.XLOOKUP("*",$B$5:B35,$B$5:B35,,2,-1) &amp; _xlfn.XLOOKUP("*",$C$5:C35,$C$5:C35,,2,-1) &amp; _xlfn.XLOOKUP("*",$D$5:D35,$D$5:D35,,2,-1) &amp; E35,"") &amp; IF(F35&lt;&gt;"",_xlfn.XLOOKUP("*",$A$5:A35,"/" &amp; $A$5:A35,,2,-1) &amp; _xlfn.XLOOKUP("*",$B$5:B35,$B$5:B35,,2,-1) &amp; _xlfn.XLOOKUP("*",$C$5:C35,$C$5:C35,,2,-1) &amp; _xlfn.XLOOKUP("*",$D$5:D35,$D$5:D35,,2,-1) &amp; _xlfn.XLOOKUP("*",$E$5:E35,$E$5:E35,,2,-1) &amp; F35,"") &amp; IF(G35&lt;&gt;"",_xlfn.XLOOKUP("*",$A$5:A35,"/" &amp; $A$5:A35,,2,-1) &amp; _xlfn.XLOOKUP("*",$B$5:B35,$B$5:B35,,2,-1) &amp; _xlfn.XLOOKUP("*",$C$5:C35,$C$5:C35,,2,-1) &amp; _xlfn.XLOOKUP("*",$D$5:D35,$D$5:D35,,2,-1) &amp; _xlfn.XLOOKUP("*",$E$5:E35,$E$5:E35,,2,-1) &amp; _xlfn.XLOOKUP("*",$F$5:F35,$F$5:F35,,2,-1) &amp; G35,"") &amp; IF(H35&lt;&gt;"",_xlfn.XLOOKUP("*",$A$5:A35,"/" &amp; $A$5:A35,,2,-1) &amp; _xlfn.XLOOKUP("*",$B$5:B35,$B$5:B35,,2,-1) &amp; _xlfn.XLOOKUP("*",$C$5:C35,$C$5:C35,,2,-1) &amp; _xlfn.XLOOKUP("*",$D$5:D35,$D$5:D35,,2,-1) &amp; _xlfn.XLOOKUP("*",$E$5:E35,$E$5:E35,,2,-1) &amp; _xlfn.XLOOKUP("*",$F$5:F35,$F$5:F35,,2,-1) &amp; _xlfn.XLOOKUP("*",$G$5:G35,$G$5:G35,,2,-1) &amp; H35,"")</f>
        <v>/ReturnDataState/BusinessEntity/Header/HdrContact/ContactPerson/Title</v>
      </c>
      <c r="J35" s="125" t="s">
        <v>20</v>
      </c>
      <c r="K35" s="122" t="s">
        <v>487</v>
      </c>
      <c r="L35" s="130" t="s">
        <v>212</v>
      </c>
      <c r="M35" s="129">
        <v>35</v>
      </c>
      <c r="N35" s="8" t="s">
        <v>180</v>
      </c>
      <c r="O35" s="124" t="s">
        <v>501</v>
      </c>
      <c r="P35" s="125" t="s">
        <v>719</v>
      </c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</row>
    <row r="36" spans="1:38" s="4" customFormat="1" ht="25.5" outlineLevel="5">
      <c r="A36" s="153"/>
      <c r="B36" s="155"/>
      <c r="C36" s="157"/>
      <c r="D36" s="159"/>
      <c r="E36" s="166"/>
      <c r="F36" s="150" t="s">
        <v>596</v>
      </c>
      <c r="G36" s="151"/>
      <c r="H36" s="152"/>
      <c r="I36" s="126" t="str" cm="1">
        <f t="array" ref="I36">IF(A36&lt;&gt;"", "/" &amp; A36,"") &amp; IF(B36&lt;&gt;"", _xlfn.XLOOKUP("*",$A$5:A36,"/" &amp; $A$5:A36,,2,-1) &amp; B36,"") &amp; IF(C36&lt;&gt;"",_xlfn.XLOOKUP("*",$A$5:A36,"/" &amp; $A$5:A36,,2,-1) &amp; _xlfn.XLOOKUP("*",$B$5:B36,$B$5:B36,,2,-1) &amp; C36,"") &amp; IF(D36&lt;&gt;"",_xlfn.XLOOKUP("*",$A$5:A36,"/" &amp; $A$5:A36,,2,-1) &amp; _xlfn.XLOOKUP("*",$B$5:B36,$B$5:B36,,2,-1) &amp; _xlfn.XLOOKUP("*",$C$5:C36,$C$5:C36,,2,-1) &amp; D36,"") &amp; IF(E36&lt;&gt;"",_xlfn.XLOOKUP("*",$A$5:A36,"/" &amp; $A$5:A36,,2,-1) &amp; _xlfn.XLOOKUP("*",$B$5:B36,$B$5:B36,,2,-1) &amp; _xlfn.XLOOKUP("*",$C$5:C36,$C$5:C36,,2,-1) &amp; _xlfn.XLOOKUP("*",$D$5:D36,$D$5:D36,,2,-1) &amp; E36,"") &amp; IF(F36&lt;&gt;"",_xlfn.XLOOKUP("*",$A$5:A36,"/" &amp; $A$5:A36,,2,-1) &amp; _xlfn.XLOOKUP("*",$B$5:B36,$B$5:B36,,2,-1) &amp; _xlfn.XLOOKUP("*",$C$5:C36,$C$5:C36,,2,-1) &amp; _xlfn.XLOOKUP("*",$D$5:D36,$D$5:D36,,2,-1) &amp; _xlfn.XLOOKUP("*",$E$5:E36,$E$5:E36,,2,-1) &amp; F36,"") &amp; IF(G36&lt;&gt;"",_xlfn.XLOOKUP("*",$A$5:A36,"/" &amp; $A$5:A36,,2,-1) &amp; _xlfn.XLOOKUP("*",$B$5:B36,$B$5:B36,,2,-1) &amp; _xlfn.XLOOKUP("*",$C$5:C36,$C$5:C36,,2,-1) &amp; _xlfn.XLOOKUP("*",$D$5:D36,$D$5:D36,,2,-1) &amp; _xlfn.XLOOKUP("*",$E$5:E36,$E$5:E36,,2,-1) &amp; _xlfn.XLOOKUP("*",$F$5:F36,$F$5:F36,,2,-1) &amp; G36,"") &amp; IF(H36&lt;&gt;"",_xlfn.XLOOKUP("*",$A$5:A36,"/" &amp; $A$5:A36,,2,-1) &amp; _xlfn.XLOOKUP("*",$B$5:B36,$B$5:B36,,2,-1) &amp; _xlfn.XLOOKUP("*",$C$5:C36,$C$5:C36,,2,-1) &amp; _xlfn.XLOOKUP("*",$D$5:D36,$D$5:D36,,2,-1) &amp; _xlfn.XLOOKUP("*",$E$5:E36,$E$5:E36,,2,-1) &amp; _xlfn.XLOOKUP("*",$F$5:F36,$F$5:F36,,2,-1) &amp; _xlfn.XLOOKUP("*",$G$5:G36,$G$5:G36,,2,-1) &amp; H36,"")</f>
        <v>/ReturnDataState/BusinessEntity/Header/HdrContact/ContactPerson/FirstName</v>
      </c>
      <c r="J36" s="125" t="s">
        <v>20</v>
      </c>
      <c r="K36" s="122" t="s">
        <v>488</v>
      </c>
      <c r="L36" s="130" t="s">
        <v>226</v>
      </c>
      <c r="M36" s="129">
        <v>35</v>
      </c>
      <c r="N36" s="8" t="s">
        <v>179</v>
      </c>
      <c r="O36" s="124" t="s">
        <v>500</v>
      </c>
      <c r="P36" s="125" t="s">
        <v>737</v>
      </c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</row>
    <row r="37" spans="1:38" s="4" customFormat="1" ht="12.75" outlineLevel="5">
      <c r="A37" s="153"/>
      <c r="B37" s="155"/>
      <c r="C37" s="157"/>
      <c r="D37" s="159"/>
      <c r="E37" s="166"/>
      <c r="F37" s="150" t="s">
        <v>597</v>
      </c>
      <c r="G37" s="151"/>
      <c r="H37" s="152"/>
      <c r="I37" s="126" t="str" cm="1">
        <f t="array" ref="I37">IF(A37&lt;&gt;"", "/" &amp; A37,"") &amp; IF(B37&lt;&gt;"", _xlfn.XLOOKUP("*",$A$5:A37,"/" &amp; $A$5:A37,,2,-1) &amp; B37,"") &amp; IF(C37&lt;&gt;"",_xlfn.XLOOKUP("*",$A$5:A37,"/" &amp; $A$5:A37,,2,-1) &amp; _xlfn.XLOOKUP("*",$B$5:B37,$B$5:B37,,2,-1) &amp; C37,"") &amp; IF(D37&lt;&gt;"",_xlfn.XLOOKUP("*",$A$5:A37,"/" &amp; $A$5:A37,,2,-1) &amp; _xlfn.XLOOKUP("*",$B$5:B37,$B$5:B37,,2,-1) &amp; _xlfn.XLOOKUP("*",$C$5:C37,$C$5:C37,,2,-1) &amp; D37,"") &amp; IF(E37&lt;&gt;"",_xlfn.XLOOKUP("*",$A$5:A37,"/" &amp; $A$5:A37,,2,-1) &amp; _xlfn.XLOOKUP("*",$B$5:B37,$B$5:B37,,2,-1) &amp; _xlfn.XLOOKUP("*",$C$5:C37,$C$5:C37,,2,-1) &amp; _xlfn.XLOOKUP("*",$D$5:D37,$D$5:D37,,2,-1) &amp; E37,"") &amp; IF(F37&lt;&gt;"",_xlfn.XLOOKUP("*",$A$5:A37,"/" &amp; $A$5:A37,,2,-1) &amp; _xlfn.XLOOKUP("*",$B$5:B37,$B$5:B37,,2,-1) &amp; _xlfn.XLOOKUP("*",$C$5:C37,$C$5:C37,,2,-1) &amp; _xlfn.XLOOKUP("*",$D$5:D37,$D$5:D37,,2,-1) &amp; _xlfn.XLOOKUP("*",$E$5:E37,$E$5:E37,,2,-1) &amp; F37,"") &amp; IF(G37&lt;&gt;"",_xlfn.XLOOKUP("*",$A$5:A37,"/" &amp; $A$5:A37,,2,-1) &amp; _xlfn.XLOOKUP("*",$B$5:B37,$B$5:B37,,2,-1) &amp; _xlfn.XLOOKUP("*",$C$5:C37,$C$5:C37,,2,-1) &amp; _xlfn.XLOOKUP("*",$D$5:D37,$D$5:D37,,2,-1) &amp; _xlfn.XLOOKUP("*",$E$5:E37,$E$5:E37,,2,-1) &amp; _xlfn.XLOOKUP("*",$F$5:F37,$F$5:F37,,2,-1) &amp; G37,"") &amp; IF(H37&lt;&gt;"",_xlfn.XLOOKUP("*",$A$5:A37,"/" &amp; $A$5:A37,,2,-1) &amp; _xlfn.XLOOKUP("*",$B$5:B37,$B$5:B37,,2,-1) &amp; _xlfn.XLOOKUP("*",$C$5:C37,$C$5:C37,,2,-1) &amp; _xlfn.XLOOKUP("*",$D$5:D37,$D$5:D37,,2,-1) &amp; _xlfn.XLOOKUP("*",$E$5:E37,$E$5:E37,,2,-1) &amp; _xlfn.XLOOKUP("*",$F$5:F37,$F$5:F37,,2,-1) &amp; _xlfn.XLOOKUP("*",$G$5:G37,$G$5:G37,,2,-1) &amp; H37,"")</f>
        <v>/ReturnDataState/BusinessEntity/Header/HdrContact/ContactPerson/MiddleInitial</v>
      </c>
      <c r="J37" s="125" t="s">
        <v>20</v>
      </c>
      <c r="K37" s="122" t="s">
        <v>493</v>
      </c>
      <c r="L37" s="130" t="s">
        <v>226</v>
      </c>
      <c r="M37" s="129">
        <v>1</v>
      </c>
      <c r="N37" s="8" t="s">
        <v>180</v>
      </c>
      <c r="O37" s="124" t="s">
        <v>501</v>
      </c>
      <c r="P37" s="125" t="s">
        <v>379</v>
      </c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</row>
    <row r="38" spans="1:38" s="4" customFormat="1" ht="25.5" outlineLevel="5">
      <c r="A38" s="153"/>
      <c r="B38" s="155"/>
      <c r="C38" s="157"/>
      <c r="D38" s="159"/>
      <c r="E38" s="166"/>
      <c r="F38" s="150" t="s">
        <v>598</v>
      </c>
      <c r="G38" s="151"/>
      <c r="H38" s="152"/>
      <c r="I38" s="121" t="str" cm="1">
        <f t="array" ref="I38">IF(A38&lt;&gt;"", "/" &amp; A38,"") &amp; IF(B38&lt;&gt;"", _xlfn.XLOOKUP("*",$A$5:A38,"/" &amp; $A$5:A38,,2,-1) &amp; B38,"") &amp; IF(C38&lt;&gt;"",_xlfn.XLOOKUP("*",$A$5:A38,"/" &amp; $A$5:A38,,2,-1) &amp; _xlfn.XLOOKUP("*",$B$5:B38,$B$5:B38,,2,-1) &amp; C38,"") &amp; IF(D38&lt;&gt;"",_xlfn.XLOOKUP("*",$A$5:A38,"/" &amp; $A$5:A38,,2,-1) &amp; _xlfn.XLOOKUP("*",$B$5:B38,$B$5:B38,,2,-1) &amp; _xlfn.XLOOKUP("*",$C$5:C38,$C$5:C38,,2,-1) &amp; D38,"") &amp; IF(E38&lt;&gt;"",_xlfn.XLOOKUP("*",$A$5:A38,"/" &amp; $A$5:A38,,2,-1) &amp; _xlfn.XLOOKUP("*",$B$5:B38,$B$5:B38,,2,-1) &amp; _xlfn.XLOOKUP("*",$C$5:C38,$C$5:C38,,2,-1) &amp; _xlfn.XLOOKUP("*",$D$5:D38,$D$5:D38,,2,-1) &amp; E38,"") &amp; IF(F38&lt;&gt;"",_xlfn.XLOOKUP("*",$A$5:A38,"/" &amp; $A$5:A38,,2,-1) &amp; _xlfn.XLOOKUP("*",$B$5:B38,$B$5:B38,,2,-1) &amp; _xlfn.XLOOKUP("*",$C$5:C38,$C$5:C38,,2,-1) &amp; _xlfn.XLOOKUP("*",$D$5:D38,$D$5:D38,,2,-1) &amp; _xlfn.XLOOKUP("*",$E$5:E38,$E$5:E38,,2,-1) &amp; F38,"") &amp; IF(G38&lt;&gt;"",_xlfn.XLOOKUP("*",$A$5:A38,"/" &amp; $A$5:A38,,2,-1) &amp; _xlfn.XLOOKUP("*",$B$5:B38,$B$5:B38,,2,-1) &amp; _xlfn.XLOOKUP("*",$C$5:C38,$C$5:C38,,2,-1) &amp; _xlfn.XLOOKUP("*",$D$5:D38,$D$5:D38,,2,-1) &amp; _xlfn.XLOOKUP("*",$E$5:E38,$E$5:E38,,2,-1) &amp; _xlfn.XLOOKUP("*",$F$5:F38,$F$5:F38,,2,-1) &amp; G38,"") &amp; IF(H38&lt;&gt;"",_xlfn.XLOOKUP("*",$A$5:A38,"/" &amp; $A$5:A38,,2,-1) &amp; _xlfn.XLOOKUP("*",$B$5:B38,$B$5:B38,,2,-1) &amp; _xlfn.XLOOKUP("*",$C$5:C38,$C$5:C38,,2,-1) &amp; _xlfn.XLOOKUP("*",$D$5:D38,$D$5:D38,,2,-1) &amp; _xlfn.XLOOKUP("*",$E$5:E38,$E$5:E38,,2,-1) &amp; _xlfn.XLOOKUP("*",$F$5:F38,$F$5:F38,,2,-1) &amp; _xlfn.XLOOKUP("*",$G$5:G38,$G$5:G38,,2,-1) &amp; H38,"")</f>
        <v>/ReturnDataState/BusinessEntity/Header/HdrContact/ContactPerson/LastName</v>
      </c>
      <c r="J38" s="125" t="s">
        <v>20</v>
      </c>
      <c r="K38" s="122" t="s">
        <v>490</v>
      </c>
      <c r="L38" s="130" t="s">
        <v>226</v>
      </c>
      <c r="M38" s="129">
        <v>35</v>
      </c>
      <c r="N38" s="8" t="s">
        <v>180</v>
      </c>
      <c r="O38" s="124" t="s">
        <v>501</v>
      </c>
      <c r="P38" s="131" t="s">
        <v>737</v>
      </c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</row>
    <row r="39" spans="1:38" s="4" customFormat="1" ht="12.75" outlineLevel="5">
      <c r="A39" s="153"/>
      <c r="B39" s="155"/>
      <c r="C39" s="157"/>
      <c r="D39" s="159"/>
      <c r="E39" s="166"/>
      <c r="F39" s="150" t="s">
        <v>227</v>
      </c>
      <c r="G39" s="151"/>
      <c r="H39" s="152"/>
      <c r="I39" s="126" t="str" cm="1">
        <f t="array" ref="I39">IF(A39&lt;&gt;"", "/" &amp; A39,"") &amp; IF(B39&lt;&gt;"", _xlfn.XLOOKUP("*",$A$5:A39,"/" &amp; $A$5:A39,,2,-1) &amp; B39,"") &amp; IF(C39&lt;&gt;"",_xlfn.XLOOKUP("*",$A$5:A39,"/" &amp; $A$5:A39,,2,-1) &amp; _xlfn.XLOOKUP("*",$B$5:B39,$B$5:B39,,2,-1) &amp; C39,"") &amp; IF(D39&lt;&gt;"",_xlfn.XLOOKUP("*",$A$5:A39,"/" &amp; $A$5:A39,,2,-1) &amp; _xlfn.XLOOKUP("*",$B$5:B39,$B$5:B39,,2,-1) &amp; _xlfn.XLOOKUP("*",$C$5:C39,$C$5:C39,,2,-1) &amp; D39,"") &amp; IF(E39&lt;&gt;"",_xlfn.XLOOKUP("*",$A$5:A39,"/" &amp; $A$5:A39,,2,-1) &amp; _xlfn.XLOOKUP("*",$B$5:B39,$B$5:B39,,2,-1) &amp; _xlfn.XLOOKUP("*",$C$5:C39,$C$5:C39,,2,-1) &amp; _xlfn.XLOOKUP("*",$D$5:D39,$D$5:D39,,2,-1) &amp; E39,"") &amp; IF(F39&lt;&gt;"",_xlfn.XLOOKUP("*",$A$5:A39,"/" &amp; $A$5:A39,,2,-1) &amp; _xlfn.XLOOKUP("*",$B$5:B39,$B$5:B39,,2,-1) &amp; _xlfn.XLOOKUP("*",$C$5:C39,$C$5:C39,,2,-1) &amp; _xlfn.XLOOKUP("*",$D$5:D39,$D$5:D39,,2,-1) &amp; _xlfn.XLOOKUP("*",$E$5:E39,$E$5:E39,,2,-1) &amp; F39,"") &amp; IF(G39&lt;&gt;"",_xlfn.XLOOKUP("*",$A$5:A39,"/" &amp; $A$5:A39,,2,-1) &amp; _xlfn.XLOOKUP("*",$B$5:B39,$B$5:B39,,2,-1) &amp; _xlfn.XLOOKUP("*",$C$5:C39,$C$5:C39,,2,-1) &amp; _xlfn.XLOOKUP("*",$D$5:D39,$D$5:D39,,2,-1) &amp; _xlfn.XLOOKUP("*",$E$5:E39,$E$5:E39,,2,-1) &amp; _xlfn.XLOOKUP("*",$F$5:F39,$F$5:F39,,2,-1) &amp; G39,"") &amp; IF(H39&lt;&gt;"",_xlfn.XLOOKUP("*",$A$5:A39,"/" &amp; $A$5:A39,,2,-1) &amp; _xlfn.XLOOKUP("*",$B$5:B39,$B$5:B39,,2,-1) &amp; _xlfn.XLOOKUP("*",$C$5:C39,$C$5:C39,,2,-1) &amp; _xlfn.XLOOKUP("*",$D$5:D39,$D$5:D39,,2,-1) &amp; _xlfn.XLOOKUP("*",$E$5:E39,$E$5:E39,,2,-1) &amp; _xlfn.XLOOKUP("*",$F$5:F39,$F$5:F39,,2,-1) &amp; _xlfn.XLOOKUP("*",$G$5:G39,$G$5:G39,,2,-1) &amp; H39,"")</f>
        <v>/ReturnDataState/BusinessEntity/Header/HdrContact/ContactPerson/PhoneNumber</v>
      </c>
      <c r="J39" s="125" t="s">
        <v>20</v>
      </c>
      <c r="K39" s="122" t="s">
        <v>491</v>
      </c>
      <c r="L39" s="128" t="s">
        <v>227</v>
      </c>
      <c r="M39" s="129">
        <v>10</v>
      </c>
      <c r="N39" s="8" t="s">
        <v>180</v>
      </c>
      <c r="O39" s="124" t="s">
        <v>501</v>
      </c>
      <c r="P39" s="125" t="s">
        <v>546</v>
      </c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</row>
    <row r="40" spans="1:38" s="4" customFormat="1" ht="12.75" outlineLevel="5">
      <c r="A40" s="153"/>
      <c r="B40" s="155"/>
      <c r="C40" s="157"/>
      <c r="D40" s="159"/>
      <c r="E40" s="166"/>
      <c r="F40" s="150" t="s">
        <v>599</v>
      </c>
      <c r="G40" s="151"/>
      <c r="H40" s="152"/>
      <c r="I40" s="126" t="str" cm="1">
        <f t="array" ref="I40">IF(A40&lt;&gt;"", "/" &amp; A40,"") &amp; IF(B40&lt;&gt;"", _xlfn.XLOOKUP("*",$A$5:A40,"/" &amp; $A$5:A40,,2,-1) &amp; B40,"") &amp; IF(C40&lt;&gt;"",_xlfn.XLOOKUP("*",$A$5:A40,"/" &amp; $A$5:A40,,2,-1) &amp; _xlfn.XLOOKUP("*",$B$5:B40,$B$5:B40,,2,-1) &amp; C40,"") &amp; IF(D40&lt;&gt;"",_xlfn.XLOOKUP("*",$A$5:A40,"/" &amp; $A$5:A40,,2,-1) &amp; _xlfn.XLOOKUP("*",$B$5:B40,$B$5:B40,,2,-1) &amp; _xlfn.XLOOKUP("*",$C$5:C40,$C$5:C40,,2,-1) &amp; D40,"") &amp; IF(E40&lt;&gt;"",_xlfn.XLOOKUP("*",$A$5:A40,"/" &amp; $A$5:A40,,2,-1) &amp; _xlfn.XLOOKUP("*",$B$5:B40,$B$5:B40,,2,-1) &amp; _xlfn.XLOOKUP("*",$C$5:C40,$C$5:C40,,2,-1) &amp; _xlfn.XLOOKUP("*",$D$5:D40,$D$5:D40,,2,-1) &amp; E40,"") &amp; IF(F40&lt;&gt;"",_xlfn.XLOOKUP("*",$A$5:A40,"/" &amp; $A$5:A40,,2,-1) &amp; _xlfn.XLOOKUP("*",$B$5:B40,$B$5:B40,,2,-1) &amp; _xlfn.XLOOKUP("*",$C$5:C40,$C$5:C40,,2,-1) &amp; _xlfn.XLOOKUP("*",$D$5:D40,$D$5:D40,,2,-1) &amp; _xlfn.XLOOKUP("*",$E$5:E40,$E$5:E40,,2,-1) &amp; F40,"") &amp; IF(G40&lt;&gt;"",_xlfn.XLOOKUP("*",$A$5:A40,"/" &amp; $A$5:A40,,2,-1) &amp; _xlfn.XLOOKUP("*",$B$5:B40,$B$5:B40,,2,-1) &amp; _xlfn.XLOOKUP("*",$C$5:C40,$C$5:C40,,2,-1) &amp; _xlfn.XLOOKUP("*",$D$5:D40,$D$5:D40,,2,-1) &amp; _xlfn.XLOOKUP("*",$E$5:E40,$E$5:E40,,2,-1) &amp; _xlfn.XLOOKUP("*",$F$5:F40,$F$5:F40,,2,-1) &amp; G40,"") &amp; IF(H40&lt;&gt;"",_xlfn.XLOOKUP("*",$A$5:A40,"/" &amp; $A$5:A40,,2,-1) &amp; _xlfn.XLOOKUP("*",$B$5:B40,$B$5:B40,,2,-1) &amp; _xlfn.XLOOKUP("*",$C$5:C40,$C$5:C40,,2,-1) &amp; _xlfn.XLOOKUP("*",$D$5:D40,$D$5:D40,,2,-1) &amp; _xlfn.XLOOKUP("*",$E$5:E40,$E$5:E40,,2,-1) &amp; _xlfn.XLOOKUP("*",$F$5:F40,$F$5:F40,,2,-1) &amp; _xlfn.XLOOKUP("*",$G$5:G40,$G$5:G40,,2,-1) &amp; H40,"")</f>
        <v>/ReturnDataState/BusinessEntity/Header/HdrContact/ContactPerson/Email</v>
      </c>
      <c r="J40" s="125" t="s">
        <v>20</v>
      </c>
      <c r="K40" s="122" t="s">
        <v>485</v>
      </c>
      <c r="L40" s="128" t="s">
        <v>484</v>
      </c>
      <c r="M40" s="129">
        <v>75</v>
      </c>
      <c r="N40" s="8" t="s">
        <v>179</v>
      </c>
      <c r="O40" s="124" t="s">
        <v>500</v>
      </c>
      <c r="P40" s="125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</row>
    <row r="41" spans="1:38" s="2" customFormat="1" ht="12.75" outlineLevel="5">
      <c r="A41" s="153"/>
      <c r="B41" s="155"/>
      <c r="C41" s="157"/>
      <c r="D41" s="159"/>
      <c r="E41" s="166"/>
      <c r="F41" s="150" t="s">
        <v>600</v>
      </c>
      <c r="G41" s="151"/>
      <c r="H41" s="152"/>
      <c r="I41" s="126" t="str" cm="1">
        <f t="array" ref="I41">IF(A41&lt;&gt;"", "/" &amp; A41,"") &amp; IF(B41&lt;&gt;"", _xlfn.XLOOKUP("*",$A$5:A41,"/" &amp; $A$5:A41,,2,-1) &amp; B41,"") &amp; IF(C41&lt;&gt;"",_xlfn.XLOOKUP("*",$A$5:A41,"/" &amp; $A$5:A41,,2,-1) &amp; _xlfn.XLOOKUP("*",$B$5:B41,$B$5:B41,,2,-1) &amp; C41,"") &amp; IF(D41&lt;&gt;"",_xlfn.XLOOKUP("*",$A$5:A41,"/" &amp; $A$5:A41,,2,-1) &amp; _xlfn.XLOOKUP("*",$B$5:B41,$B$5:B41,,2,-1) &amp; _xlfn.XLOOKUP("*",$C$5:C41,$C$5:C41,,2,-1) &amp; D41,"") &amp; IF(E41&lt;&gt;"",_xlfn.XLOOKUP("*",$A$5:A41,"/" &amp; $A$5:A41,,2,-1) &amp; _xlfn.XLOOKUP("*",$B$5:B41,$B$5:B41,,2,-1) &amp; _xlfn.XLOOKUP("*",$C$5:C41,$C$5:C41,,2,-1) &amp; _xlfn.XLOOKUP("*",$D$5:D41,$D$5:D41,,2,-1) &amp; E41,"") &amp; IF(F41&lt;&gt;"",_xlfn.XLOOKUP("*",$A$5:A41,"/" &amp; $A$5:A41,,2,-1) &amp; _xlfn.XLOOKUP("*",$B$5:B41,$B$5:B41,,2,-1) &amp; _xlfn.XLOOKUP("*",$C$5:C41,$C$5:C41,,2,-1) &amp; _xlfn.XLOOKUP("*",$D$5:D41,$D$5:D41,,2,-1) &amp; _xlfn.XLOOKUP("*",$E$5:E41,$E$5:E41,,2,-1) &amp; F41,"") &amp; IF(G41&lt;&gt;"",_xlfn.XLOOKUP("*",$A$5:A41,"/" &amp; $A$5:A41,,2,-1) &amp; _xlfn.XLOOKUP("*",$B$5:B41,$B$5:B41,,2,-1) &amp; _xlfn.XLOOKUP("*",$C$5:C41,$C$5:C41,,2,-1) &amp; _xlfn.XLOOKUP("*",$D$5:D41,$D$5:D41,,2,-1) &amp; _xlfn.XLOOKUP("*",$E$5:E41,$E$5:E41,,2,-1) &amp; _xlfn.XLOOKUP("*",$F$5:F41,$F$5:F41,,2,-1) &amp; G41,"") &amp; IF(H41&lt;&gt;"",_xlfn.XLOOKUP("*",$A$5:A41,"/" &amp; $A$5:A41,,2,-1) &amp; _xlfn.XLOOKUP("*",$B$5:B41,$B$5:B41,,2,-1) &amp; _xlfn.XLOOKUP("*",$C$5:C41,$C$5:C41,,2,-1) &amp; _xlfn.XLOOKUP("*",$D$5:D41,$D$5:D41,,2,-1) &amp; _xlfn.XLOOKUP("*",$E$5:E41,$E$5:E41,,2,-1) &amp; _xlfn.XLOOKUP("*",$F$5:F41,$F$5:F41,,2,-1) &amp; _xlfn.XLOOKUP("*",$G$5:G41,$G$5:G41,,2,-1) &amp; H41,"")</f>
        <v>/ReturnDataState/BusinessEntity/Header/HdrContact/ContactPerson/DateSigned</v>
      </c>
      <c r="J41" s="125" t="s">
        <v>20</v>
      </c>
      <c r="K41" s="122" t="s">
        <v>340</v>
      </c>
      <c r="L41" s="128" t="s">
        <v>208</v>
      </c>
      <c r="M41" s="129"/>
      <c r="N41" s="8" t="s">
        <v>179</v>
      </c>
      <c r="O41" s="124" t="s">
        <v>500</v>
      </c>
      <c r="P41" s="125" t="s">
        <v>550</v>
      </c>
    </row>
    <row r="42" spans="1:38" s="2" customFormat="1" ht="12.75" outlineLevel="5">
      <c r="A42" s="153"/>
      <c r="B42" s="155"/>
      <c r="C42" s="157"/>
      <c r="D42" s="159"/>
      <c r="E42" s="177"/>
      <c r="F42" s="164" t="s">
        <v>228</v>
      </c>
      <c r="G42" s="176"/>
      <c r="H42" s="152"/>
      <c r="I42" s="126" t="str" cm="1">
        <f t="array" ref="I42">IF(A42&lt;&gt;"", "/" &amp; A42,"") &amp; IF(B42&lt;&gt;"", _xlfn.XLOOKUP("*",$A$5:A42,"/" &amp; $A$5:A42,,2,-1) &amp; B42,"") &amp; IF(C42&lt;&gt;"",_xlfn.XLOOKUP("*",$A$5:A42,"/" &amp; $A$5:A42,,2,-1) &amp; _xlfn.XLOOKUP("*",$B$5:B42,$B$5:B42,,2,-1) &amp; C42,"") &amp; IF(D42&lt;&gt;"",_xlfn.XLOOKUP("*",$A$5:A42,"/" &amp; $A$5:A42,,2,-1) &amp; _xlfn.XLOOKUP("*",$B$5:B42,$B$5:B42,,2,-1) &amp; _xlfn.XLOOKUP("*",$C$5:C42,$C$5:C42,,2,-1) &amp; D42,"") &amp; IF(E42&lt;&gt;"",_xlfn.XLOOKUP("*",$A$5:A42,"/" &amp; $A$5:A42,,2,-1) &amp; _xlfn.XLOOKUP("*",$B$5:B42,$B$5:B42,,2,-1) &amp; _xlfn.XLOOKUP("*",$C$5:C42,$C$5:C42,,2,-1) &amp; _xlfn.XLOOKUP("*",$D$5:D42,$D$5:D42,,2,-1) &amp; E42,"") &amp; IF(F42&lt;&gt;"",_xlfn.XLOOKUP("*",$A$5:A42,"/" &amp; $A$5:A42,,2,-1) &amp; _xlfn.XLOOKUP("*",$B$5:B42,$B$5:B42,,2,-1) &amp; _xlfn.XLOOKUP("*",$C$5:C42,$C$5:C42,,2,-1) &amp; _xlfn.XLOOKUP("*",$D$5:D42,$D$5:D42,,2,-1) &amp; _xlfn.XLOOKUP("*",$E$5:E42,$E$5:E42,,2,-1) &amp; F42,"") &amp; IF(G42&lt;&gt;"",_xlfn.XLOOKUP("*",$A$5:A42,"/" &amp; $A$5:A42,,2,-1) &amp; _xlfn.XLOOKUP("*",$B$5:B42,$B$5:B42,,2,-1) &amp; _xlfn.XLOOKUP("*",$C$5:C42,$C$5:C42,,2,-1) &amp; _xlfn.XLOOKUP("*",$D$5:D42,$D$5:D42,,2,-1) &amp; _xlfn.XLOOKUP("*",$E$5:E42,$E$5:E42,,2,-1) &amp; _xlfn.XLOOKUP("*",$F$5:F42,$F$5:F42,,2,-1) &amp; G42,"") &amp; IF(H42&lt;&gt;"",_xlfn.XLOOKUP("*",$A$5:A42,"/" &amp; $A$5:A42,,2,-1) &amp; _xlfn.XLOOKUP("*",$B$5:B42,$B$5:B42,,2,-1) &amp; _xlfn.XLOOKUP("*",$C$5:C42,$C$5:C42,,2,-1) &amp; _xlfn.XLOOKUP("*",$D$5:D42,$D$5:D42,,2,-1) &amp; _xlfn.XLOOKUP("*",$E$5:E42,$E$5:E42,,2,-1) &amp; _xlfn.XLOOKUP("*",$F$5:F42,$F$5:F42,,2,-1) &amp; _xlfn.XLOOKUP("*",$G$5:G42,$G$5:G42,,2,-1) &amp; H42,"")</f>
        <v>/ReturnDataState/BusinessEntity/Header/HdrContact/ContactPerson/GenerationalNameSuffix</v>
      </c>
      <c r="J42" s="125" t="s">
        <v>20</v>
      </c>
      <c r="K42" s="122" t="s">
        <v>492</v>
      </c>
      <c r="L42" s="128" t="s">
        <v>228</v>
      </c>
      <c r="M42" s="129">
        <v>2</v>
      </c>
      <c r="N42" s="8" t="s">
        <v>180</v>
      </c>
      <c r="O42" s="124" t="s">
        <v>501</v>
      </c>
      <c r="P42" s="125" t="s">
        <v>547</v>
      </c>
    </row>
    <row r="43" spans="1:38" s="3" customFormat="1" ht="14.25" customHeight="1" outlineLevel="4">
      <c r="A43" s="153"/>
      <c r="B43" s="155"/>
      <c r="C43" s="157"/>
      <c r="D43" s="170"/>
      <c r="E43" s="142" t="s">
        <v>836</v>
      </c>
      <c r="F43" s="178"/>
      <c r="G43" s="178"/>
      <c r="H43" s="144"/>
      <c r="I43" s="127" t="str" cm="1">
        <f t="array" ref="I43">IF(A43&lt;&gt;"", "/" &amp; A43,"") &amp; IF(B43&lt;&gt;"", _xlfn.XLOOKUP("*",$A$5:A43,"/" &amp; $A$5:A43,,2,-1) &amp; B43,"") &amp; IF(C43&lt;&gt;"",_xlfn.XLOOKUP("*",$A$5:A43,"/" &amp; $A$5:A43,,2,-1) &amp; _xlfn.XLOOKUP("*",$B$5:B43,$B$5:B43,,2,-1) &amp; C43,"") &amp; IF(D43&lt;&gt;"",_xlfn.XLOOKUP("*",$A$5:A43,"/" &amp; $A$5:A43,,2,-1) &amp; _xlfn.XLOOKUP("*",$B$5:B43,$B$5:B43,,2,-1) &amp; _xlfn.XLOOKUP("*",$C$5:C43,$C$5:C43,,2,-1) &amp; D43,"") &amp; IF(E43&lt;&gt;"",_xlfn.XLOOKUP("*",$A$5:A43,"/" &amp; $A$5:A43,,2,-1) &amp; _xlfn.XLOOKUP("*",$B$5:B43,$B$5:B43,,2,-1) &amp; _xlfn.XLOOKUP("*",$C$5:C43,$C$5:C43,,2,-1) &amp; _xlfn.XLOOKUP("*",$D$5:D43,$D$5:D43,,2,-1) &amp; E43,"") &amp; IF(F43&lt;&gt;"",_xlfn.XLOOKUP("*",$A$5:A43,"/" &amp; $A$5:A43,,2,-1) &amp; _xlfn.XLOOKUP("*",$B$5:B43,$B$5:B43,,2,-1) &amp; _xlfn.XLOOKUP("*",$C$5:C43,$C$5:C43,,2,-1) &amp; _xlfn.XLOOKUP("*",$D$5:D43,$D$5:D43,,2,-1) &amp; _xlfn.XLOOKUP("*",$E$5:E43,$E$5:E43,,2,-1) &amp; F43,"") &amp; IF(G43&lt;&gt;"",_xlfn.XLOOKUP("*",$A$5:A43,"/" &amp; $A$5:A43,,2,-1) &amp; _xlfn.XLOOKUP("*",$B$5:B43,$B$5:B43,,2,-1) &amp; _xlfn.XLOOKUP("*",$C$5:C43,$C$5:C43,,2,-1) &amp; _xlfn.XLOOKUP("*",$D$5:D43,$D$5:D43,,2,-1) &amp; _xlfn.XLOOKUP("*",$E$5:E43,$E$5:E43,,2,-1) &amp; _xlfn.XLOOKUP("*",$F$5:F43,$F$5:F43,,2,-1) &amp; G43,"") &amp; IF(H43&lt;&gt;"",_xlfn.XLOOKUP("*",$A$5:A43,"/" &amp; $A$5:A43,,2,-1) &amp; _xlfn.XLOOKUP("*",$B$5:B43,$B$5:B43,,2,-1) &amp; _xlfn.XLOOKUP("*",$C$5:C43,$C$5:C43,,2,-1) &amp; _xlfn.XLOOKUP("*",$D$5:D43,$D$5:D43,,2,-1) &amp; _xlfn.XLOOKUP("*",$E$5:E43,$E$5:E43,,2,-1) &amp; _xlfn.XLOOKUP("*",$F$5:F43,$F$5:F43,,2,-1) &amp; _xlfn.XLOOKUP("*",$G$5:G43,$G$5:G43,,2,-1) &amp; H43,"")</f>
        <v>/ReturnDataState/BusinessEntity/Header/HdrContact/Preparer/</v>
      </c>
      <c r="J43" s="110"/>
      <c r="K43" s="111"/>
      <c r="L43" s="110"/>
      <c r="M43" s="112"/>
      <c r="N43" s="112" t="s">
        <v>180</v>
      </c>
      <c r="O43" s="113" t="s">
        <v>501</v>
      </c>
      <c r="P43" s="110"/>
    </row>
    <row r="44" spans="1:38" s="4" customFormat="1" ht="25.5" outlineLevel="5">
      <c r="A44" s="153"/>
      <c r="B44" s="155"/>
      <c r="C44" s="157"/>
      <c r="D44" s="159"/>
      <c r="E44" s="160"/>
      <c r="F44" s="164" t="s">
        <v>601</v>
      </c>
      <c r="G44" s="176"/>
      <c r="H44" s="152"/>
      <c r="I44" s="121" t="str" cm="1">
        <f t="array" ref="I44">IF(A44&lt;&gt;"", "/" &amp; A44,"") &amp; IF(B44&lt;&gt;"", _xlfn.XLOOKUP("*",$A$5:A44,"/" &amp; $A$5:A44,,2,-1) &amp; B44,"") &amp; IF(C44&lt;&gt;"",_xlfn.XLOOKUP("*",$A$5:A44,"/" &amp; $A$5:A44,,2,-1) &amp; _xlfn.XLOOKUP("*",$B$5:B44,$B$5:B44,,2,-1) &amp; C44,"") &amp; IF(D44&lt;&gt;"",_xlfn.XLOOKUP("*",$A$5:A44,"/" &amp; $A$5:A44,,2,-1) &amp; _xlfn.XLOOKUP("*",$B$5:B44,$B$5:B44,,2,-1) &amp; _xlfn.XLOOKUP("*",$C$5:C44,$C$5:C44,,2,-1) &amp; D44,"") &amp; IF(E44&lt;&gt;"",_xlfn.XLOOKUP("*",$A$5:A44,"/" &amp; $A$5:A44,,2,-1) &amp; _xlfn.XLOOKUP("*",$B$5:B44,$B$5:B44,,2,-1) &amp; _xlfn.XLOOKUP("*",$C$5:C44,$C$5:C44,,2,-1) &amp; _xlfn.XLOOKUP("*",$D$5:D44,$D$5:D44,,2,-1) &amp; E44,"") &amp; IF(F44&lt;&gt;"",_xlfn.XLOOKUP("*",$A$5:A44,"/" &amp; $A$5:A44,,2,-1) &amp; _xlfn.XLOOKUP("*",$B$5:B44,$B$5:B44,,2,-1) &amp; _xlfn.XLOOKUP("*",$C$5:C44,$C$5:C44,,2,-1) &amp; _xlfn.XLOOKUP("*",$D$5:D44,$D$5:D44,,2,-1) &amp; _xlfn.XLOOKUP("*",$E$5:E44,$E$5:E44,,2,-1) &amp; F44,"") &amp; IF(G44&lt;&gt;"",_xlfn.XLOOKUP("*",$A$5:A44,"/" &amp; $A$5:A44,,2,-1) &amp; _xlfn.XLOOKUP("*",$B$5:B44,$B$5:B44,,2,-1) &amp; _xlfn.XLOOKUP("*",$C$5:C44,$C$5:C44,,2,-1) &amp; _xlfn.XLOOKUP("*",$D$5:D44,$D$5:D44,,2,-1) &amp; _xlfn.XLOOKUP("*",$E$5:E44,$E$5:E44,,2,-1) &amp; _xlfn.XLOOKUP("*",$F$5:F44,$F$5:F44,,2,-1) &amp; G44,"") &amp; IF(H44&lt;&gt;"",_xlfn.XLOOKUP("*",$A$5:A44,"/" &amp; $A$5:A44,,2,-1) &amp; _xlfn.XLOOKUP("*",$B$5:B44,$B$5:B44,,2,-1) &amp; _xlfn.XLOOKUP("*",$C$5:C44,$C$5:C44,,2,-1) &amp; _xlfn.XLOOKUP("*",$D$5:D44,$D$5:D44,,2,-1) &amp; _xlfn.XLOOKUP("*",$E$5:E44,$E$5:E44,,2,-1) &amp; _xlfn.XLOOKUP("*",$F$5:F44,$F$5:F44,,2,-1) &amp; _xlfn.XLOOKUP("*",$G$5:G44,$G$5:G44,,2,-1) &amp; H44,"")</f>
        <v>/ReturnDataState/BusinessEntity/Header/HdrContact/Preparer/PreparerName</v>
      </c>
      <c r="J44" s="125" t="s">
        <v>20</v>
      </c>
      <c r="K44" s="122" t="s">
        <v>341</v>
      </c>
      <c r="L44" s="130" t="s">
        <v>226</v>
      </c>
      <c r="M44" s="8">
        <v>35</v>
      </c>
      <c r="N44" s="8" t="s">
        <v>179</v>
      </c>
      <c r="O44" s="124" t="s">
        <v>500</v>
      </c>
      <c r="P44" s="125" t="s">
        <v>737</v>
      </c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</row>
    <row r="45" spans="1:38" s="3" customFormat="1" ht="12.75" outlineLevel="5">
      <c r="A45" s="153"/>
      <c r="B45" s="155"/>
      <c r="C45" s="157"/>
      <c r="D45" s="159"/>
      <c r="E45" s="166"/>
      <c r="F45" s="142" t="s">
        <v>837</v>
      </c>
      <c r="G45" s="178"/>
      <c r="H45" s="144"/>
      <c r="I45" s="127" t="str" cm="1">
        <f t="array" ref="I45">IF(A45&lt;&gt;"", "/" &amp; A45,"") &amp; IF(B45&lt;&gt;"", _xlfn.XLOOKUP("*",$A$5:A45,"/" &amp; $A$5:A45,,2,-1) &amp; B45,"") &amp; IF(C45&lt;&gt;"",_xlfn.XLOOKUP("*",$A$5:A45,"/" &amp; $A$5:A45,,2,-1) &amp; _xlfn.XLOOKUP("*",$B$5:B45,$B$5:B45,,2,-1) &amp; C45,"") &amp; IF(D45&lt;&gt;"",_xlfn.XLOOKUP("*",$A$5:A45,"/" &amp; $A$5:A45,,2,-1) &amp; _xlfn.XLOOKUP("*",$B$5:B45,$B$5:B45,,2,-1) &amp; _xlfn.XLOOKUP("*",$C$5:C45,$C$5:C45,,2,-1) &amp; D45,"") &amp; IF(E45&lt;&gt;"",_xlfn.XLOOKUP("*",$A$5:A45,"/" &amp; $A$5:A45,,2,-1) &amp; _xlfn.XLOOKUP("*",$B$5:B45,$B$5:B45,,2,-1) &amp; _xlfn.XLOOKUP("*",$C$5:C45,$C$5:C45,,2,-1) &amp; _xlfn.XLOOKUP("*",$D$5:D45,$D$5:D45,,2,-1) &amp; E45,"") &amp; IF(F45&lt;&gt;"",_xlfn.XLOOKUP("*",$A$5:A45,"/" &amp; $A$5:A45,,2,-1) &amp; _xlfn.XLOOKUP("*",$B$5:B45,$B$5:B45,,2,-1) &amp; _xlfn.XLOOKUP("*",$C$5:C45,$C$5:C45,,2,-1) &amp; _xlfn.XLOOKUP("*",$D$5:D45,$D$5:D45,,2,-1) &amp; _xlfn.XLOOKUP("*",$E$5:E45,$E$5:E45,,2,-1) &amp; F45,"") &amp; IF(G45&lt;&gt;"",_xlfn.XLOOKUP("*",$A$5:A45,"/" &amp; $A$5:A45,,2,-1) &amp; _xlfn.XLOOKUP("*",$B$5:B45,$B$5:B45,,2,-1) &amp; _xlfn.XLOOKUP("*",$C$5:C45,$C$5:C45,,2,-1) &amp; _xlfn.XLOOKUP("*",$D$5:D45,$D$5:D45,,2,-1) &amp; _xlfn.XLOOKUP("*",$E$5:E45,$E$5:E45,,2,-1) &amp; _xlfn.XLOOKUP("*",$F$5:F45,$F$5:F45,,2,-1) &amp; G45,"") &amp; IF(H45&lt;&gt;"",_xlfn.XLOOKUP("*",$A$5:A45,"/" &amp; $A$5:A45,,2,-1) &amp; _xlfn.XLOOKUP("*",$B$5:B45,$B$5:B45,,2,-1) &amp; _xlfn.XLOOKUP("*",$C$5:C45,$C$5:C45,,2,-1) &amp; _xlfn.XLOOKUP("*",$D$5:D45,$D$5:D45,,2,-1) &amp; _xlfn.XLOOKUP("*",$E$5:E45,$E$5:E45,,2,-1) &amp; _xlfn.XLOOKUP("*",$F$5:F45,$F$5:F45,,2,-1) &amp; _xlfn.XLOOKUP("*",$G$5:G45,$G$5:G45,,2,-1) &amp; H45,"")</f>
        <v>/ReturnDataState/BusinessEntity/Header/HdrContact/Preparer/FirmName/</v>
      </c>
      <c r="J45" s="110"/>
      <c r="K45" s="111"/>
      <c r="L45" s="110"/>
      <c r="M45" s="112"/>
      <c r="N45" s="112" t="s">
        <v>180</v>
      </c>
      <c r="O45" s="113" t="s">
        <v>501</v>
      </c>
      <c r="P45" s="110"/>
    </row>
    <row r="46" spans="1:38" s="4" customFormat="1" ht="38.25" outlineLevel="6">
      <c r="A46" s="153"/>
      <c r="B46" s="155"/>
      <c r="C46" s="157"/>
      <c r="D46" s="159"/>
      <c r="E46" s="161"/>
      <c r="F46" s="162"/>
      <c r="G46" s="150" t="s">
        <v>210</v>
      </c>
      <c r="H46" s="152"/>
      <c r="I46" s="126" t="str" cm="1">
        <f t="array" ref="I46">IF(A46&lt;&gt;"", "/" &amp; A46,"") &amp; IF(B46&lt;&gt;"", _xlfn.XLOOKUP("*",$A$5:A46,"/" &amp; $A$5:A46,,2,-1) &amp; B46,"") &amp; IF(C46&lt;&gt;"",_xlfn.XLOOKUP("*",$A$5:A46,"/" &amp; $A$5:A46,,2,-1) &amp; _xlfn.XLOOKUP("*",$B$5:B46,$B$5:B46,,2,-1) &amp; C46,"") &amp; IF(D46&lt;&gt;"",_xlfn.XLOOKUP("*",$A$5:A46,"/" &amp; $A$5:A46,,2,-1) &amp; _xlfn.XLOOKUP("*",$B$5:B46,$B$5:B46,,2,-1) &amp; _xlfn.XLOOKUP("*",$C$5:C46,$C$5:C46,,2,-1) &amp; D46,"") &amp; IF(E46&lt;&gt;"",_xlfn.XLOOKUP("*",$A$5:A46,"/" &amp; $A$5:A46,,2,-1) &amp; _xlfn.XLOOKUP("*",$B$5:B46,$B$5:B46,,2,-1) &amp; _xlfn.XLOOKUP("*",$C$5:C46,$C$5:C46,,2,-1) &amp; _xlfn.XLOOKUP("*",$D$5:D46,$D$5:D46,,2,-1) &amp; E46,"") &amp; IF(F46&lt;&gt;"",_xlfn.XLOOKUP("*",$A$5:A46,"/" &amp; $A$5:A46,,2,-1) &amp; _xlfn.XLOOKUP("*",$B$5:B46,$B$5:B46,,2,-1) &amp; _xlfn.XLOOKUP("*",$C$5:C46,$C$5:C46,,2,-1) &amp; _xlfn.XLOOKUP("*",$D$5:D46,$D$5:D46,,2,-1) &amp; _xlfn.XLOOKUP("*",$E$5:E46,$E$5:E46,,2,-1) &amp; F46,"") &amp; IF(G46&lt;&gt;"",_xlfn.XLOOKUP("*",$A$5:A46,"/" &amp; $A$5:A46,,2,-1) &amp; _xlfn.XLOOKUP("*",$B$5:B46,$B$5:B46,,2,-1) &amp; _xlfn.XLOOKUP("*",$C$5:C46,$C$5:C46,,2,-1) &amp; _xlfn.XLOOKUP("*",$D$5:D46,$D$5:D46,,2,-1) &amp; _xlfn.XLOOKUP("*",$E$5:E46,$E$5:E46,,2,-1) &amp; _xlfn.XLOOKUP("*",$F$5:F46,$F$5:F46,,2,-1) &amp; G46,"") &amp; IF(H46&lt;&gt;"",_xlfn.XLOOKUP("*",$A$5:A46,"/" &amp; $A$5:A46,,2,-1) &amp; _xlfn.XLOOKUP("*",$B$5:B46,$B$5:B46,,2,-1) &amp; _xlfn.XLOOKUP("*",$C$5:C46,$C$5:C46,,2,-1) &amp; _xlfn.XLOOKUP("*",$D$5:D46,$D$5:D46,,2,-1) &amp; _xlfn.XLOOKUP("*",$E$5:E46,$E$5:E46,,2,-1) &amp; _xlfn.XLOOKUP("*",$F$5:F46,$F$5:F46,,2,-1) &amp; _xlfn.XLOOKUP("*",$G$5:G46,$G$5:G46,,2,-1) &amp; H46,"")</f>
        <v>/ReturnDataState/BusinessEntity/Header/HdrContact/Preparer/FirmName/BusinessNameLine1</v>
      </c>
      <c r="J46" s="125" t="s">
        <v>20</v>
      </c>
      <c r="K46" s="122" t="s">
        <v>342</v>
      </c>
      <c r="L46" s="130" t="s">
        <v>210</v>
      </c>
      <c r="M46" s="8">
        <v>75</v>
      </c>
      <c r="N46" s="8" t="s">
        <v>179</v>
      </c>
      <c r="O46" s="124" t="s">
        <v>500</v>
      </c>
      <c r="P46" s="125" t="s">
        <v>738</v>
      </c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</row>
    <row r="47" spans="1:38" s="4" customFormat="1" ht="38.25" outlineLevel="6">
      <c r="A47" s="153"/>
      <c r="B47" s="155"/>
      <c r="C47" s="157"/>
      <c r="D47" s="159"/>
      <c r="E47" s="161"/>
      <c r="F47" s="179"/>
      <c r="G47" s="164" t="s">
        <v>211</v>
      </c>
      <c r="H47" s="152"/>
      <c r="I47" s="126" t="str" cm="1">
        <f t="array" ref="I47">IF(A47&lt;&gt;"", "/" &amp; A47,"") &amp; IF(B47&lt;&gt;"", _xlfn.XLOOKUP("*",$A$5:A47,"/" &amp; $A$5:A47,,2,-1) &amp; B47,"") &amp; IF(C47&lt;&gt;"",_xlfn.XLOOKUP("*",$A$5:A47,"/" &amp; $A$5:A47,,2,-1) &amp; _xlfn.XLOOKUP("*",$B$5:B47,$B$5:B47,,2,-1) &amp; C47,"") &amp; IF(D47&lt;&gt;"",_xlfn.XLOOKUP("*",$A$5:A47,"/" &amp; $A$5:A47,,2,-1) &amp; _xlfn.XLOOKUP("*",$B$5:B47,$B$5:B47,,2,-1) &amp; _xlfn.XLOOKUP("*",$C$5:C47,$C$5:C47,,2,-1) &amp; D47,"") &amp; IF(E47&lt;&gt;"",_xlfn.XLOOKUP("*",$A$5:A47,"/" &amp; $A$5:A47,,2,-1) &amp; _xlfn.XLOOKUP("*",$B$5:B47,$B$5:B47,,2,-1) &amp; _xlfn.XLOOKUP("*",$C$5:C47,$C$5:C47,,2,-1) &amp; _xlfn.XLOOKUP("*",$D$5:D47,$D$5:D47,,2,-1) &amp; E47,"") &amp; IF(F47&lt;&gt;"",_xlfn.XLOOKUP("*",$A$5:A47,"/" &amp; $A$5:A47,,2,-1) &amp; _xlfn.XLOOKUP("*",$B$5:B47,$B$5:B47,,2,-1) &amp; _xlfn.XLOOKUP("*",$C$5:C47,$C$5:C47,,2,-1) &amp; _xlfn.XLOOKUP("*",$D$5:D47,$D$5:D47,,2,-1) &amp; _xlfn.XLOOKUP("*",$E$5:E47,$E$5:E47,,2,-1) &amp; F47,"") &amp; IF(G47&lt;&gt;"",_xlfn.XLOOKUP("*",$A$5:A47,"/" &amp; $A$5:A47,,2,-1) &amp; _xlfn.XLOOKUP("*",$B$5:B47,$B$5:B47,,2,-1) &amp; _xlfn.XLOOKUP("*",$C$5:C47,$C$5:C47,,2,-1) &amp; _xlfn.XLOOKUP("*",$D$5:D47,$D$5:D47,,2,-1) &amp; _xlfn.XLOOKUP("*",$E$5:E47,$E$5:E47,,2,-1) &amp; _xlfn.XLOOKUP("*",$F$5:F47,$F$5:F47,,2,-1) &amp; G47,"") &amp; IF(H47&lt;&gt;"",_xlfn.XLOOKUP("*",$A$5:A47,"/" &amp; $A$5:A47,,2,-1) &amp; _xlfn.XLOOKUP("*",$B$5:B47,$B$5:B47,,2,-1) &amp; _xlfn.XLOOKUP("*",$C$5:C47,$C$5:C47,,2,-1) &amp; _xlfn.XLOOKUP("*",$D$5:D47,$D$5:D47,,2,-1) &amp; _xlfn.XLOOKUP("*",$E$5:E47,$E$5:E47,,2,-1) &amp; _xlfn.XLOOKUP("*",$F$5:F47,$F$5:F47,,2,-1) &amp; _xlfn.XLOOKUP("*",$G$5:G47,$G$5:G47,,2,-1) &amp; H47,"")</f>
        <v>/ReturnDataState/BusinessEntity/Header/HdrContact/Preparer/FirmName/BusinessNameLine2</v>
      </c>
      <c r="J47" s="125" t="s">
        <v>20</v>
      </c>
      <c r="K47" s="122" t="s">
        <v>342</v>
      </c>
      <c r="L47" s="130" t="s">
        <v>211</v>
      </c>
      <c r="M47" s="8">
        <v>75</v>
      </c>
      <c r="N47" s="8" t="s">
        <v>180</v>
      </c>
      <c r="O47" s="124" t="s">
        <v>501</v>
      </c>
      <c r="P47" s="125" t="s">
        <v>738</v>
      </c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</row>
    <row r="48" spans="1:38" s="3" customFormat="1" ht="14.25" customHeight="1" outlineLevel="5">
      <c r="A48" s="153"/>
      <c r="B48" s="155"/>
      <c r="C48" s="157"/>
      <c r="D48" s="159"/>
      <c r="E48" s="166"/>
      <c r="F48" s="142" t="s">
        <v>838</v>
      </c>
      <c r="G48" s="178"/>
      <c r="H48" s="144"/>
      <c r="I48" s="127" t="str" cm="1">
        <f t="array" ref="I48">IF(A48&lt;&gt;"", "/" &amp; A48,"") &amp; IF(B48&lt;&gt;"", _xlfn.XLOOKUP("*",$A$5:A48,"/" &amp; $A$5:A48,,2,-1) &amp; B48,"") &amp; IF(C48&lt;&gt;"",_xlfn.XLOOKUP("*",$A$5:A48,"/" &amp; $A$5:A48,,2,-1) &amp; _xlfn.XLOOKUP("*",$B$5:B48,$B$5:B48,,2,-1) &amp; C48,"") &amp; IF(D48&lt;&gt;"",_xlfn.XLOOKUP("*",$A$5:A48,"/" &amp; $A$5:A48,,2,-1) &amp; _xlfn.XLOOKUP("*",$B$5:B48,$B$5:B48,,2,-1) &amp; _xlfn.XLOOKUP("*",$C$5:C48,$C$5:C48,,2,-1) &amp; D48,"") &amp; IF(E48&lt;&gt;"",_xlfn.XLOOKUP("*",$A$5:A48,"/" &amp; $A$5:A48,,2,-1) &amp; _xlfn.XLOOKUP("*",$B$5:B48,$B$5:B48,,2,-1) &amp; _xlfn.XLOOKUP("*",$C$5:C48,$C$5:C48,,2,-1) &amp; _xlfn.XLOOKUP("*",$D$5:D48,$D$5:D48,,2,-1) &amp; E48,"") &amp; IF(F48&lt;&gt;"",_xlfn.XLOOKUP("*",$A$5:A48,"/" &amp; $A$5:A48,,2,-1) &amp; _xlfn.XLOOKUP("*",$B$5:B48,$B$5:B48,,2,-1) &amp; _xlfn.XLOOKUP("*",$C$5:C48,$C$5:C48,,2,-1) &amp; _xlfn.XLOOKUP("*",$D$5:D48,$D$5:D48,,2,-1) &amp; _xlfn.XLOOKUP("*",$E$5:E48,$E$5:E48,,2,-1) &amp; F48,"") &amp; IF(G48&lt;&gt;"",_xlfn.XLOOKUP("*",$A$5:A48,"/" &amp; $A$5:A48,,2,-1) &amp; _xlfn.XLOOKUP("*",$B$5:B48,$B$5:B48,,2,-1) &amp; _xlfn.XLOOKUP("*",$C$5:C48,$C$5:C48,,2,-1) &amp; _xlfn.XLOOKUP("*",$D$5:D48,$D$5:D48,,2,-1) &amp; _xlfn.XLOOKUP("*",$E$5:E48,$E$5:E48,,2,-1) &amp; _xlfn.XLOOKUP("*",$F$5:F48,$F$5:F48,,2,-1) &amp; G48,"") &amp; IF(H48&lt;&gt;"",_xlfn.XLOOKUP("*",$A$5:A48,"/" &amp; $A$5:A48,,2,-1) &amp; _xlfn.XLOOKUP("*",$B$5:B48,$B$5:B48,,2,-1) &amp; _xlfn.XLOOKUP("*",$C$5:C48,$C$5:C48,,2,-1) &amp; _xlfn.XLOOKUP("*",$D$5:D48,$D$5:D48,,2,-1) &amp; _xlfn.XLOOKUP("*",$E$5:E48,$E$5:E48,,2,-1) &amp; _xlfn.XLOOKUP("*",$F$5:F48,$F$5:F48,,2,-1) &amp; _xlfn.XLOOKUP("*",$G$5:G48,$G$5:G48,,2,-1) &amp; H48,"")</f>
        <v>/ReturnDataState/BusinessEntity/Header/HdrContact/Preparer/Address/</v>
      </c>
      <c r="J48" s="110"/>
      <c r="K48" s="111"/>
      <c r="L48" s="110"/>
      <c r="M48" s="112"/>
      <c r="N48" s="112" t="s">
        <v>180</v>
      </c>
      <c r="O48" s="113" t="s">
        <v>501</v>
      </c>
      <c r="P48" s="110"/>
    </row>
    <row r="49" spans="1:38" s="3" customFormat="1" ht="12.75" customHeight="1" outlineLevel="6">
      <c r="A49" s="153"/>
      <c r="B49" s="155"/>
      <c r="C49" s="157"/>
      <c r="D49" s="159"/>
      <c r="E49" s="161"/>
      <c r="F49" s="162"/>
      <c r="G49" s="142" t="s">
        <v>830</v>
      </c>
      <c r="H49" s="144"/>
      <c r="I49" s="127" t="str" cm="1">
        <f t="array" ref="I49">IF(A49&lt;&gt;"", "/" &amp; A49,"") &amp; IF(B49&lt;&gt;"", _xlfn.XLOOKUP("*",$A$5:A49,"/" &amp; $A$5:A49,,2,-1) &amp; B49,"") &amp; IF(C49&lt;&gt;"",_xlfn.XLOOKUP("*",$A$5:A49,"/" &amp; $A$5:A49,,2,-1) &amp; _xlfn.XLOOKUP("*",$B$5:B49,$B$5:B49,,2,-1) &amp; C49,"") &amp; IF(D49&lt;&gt;"",_xlfn.XLOOKUP("*",$A$5:A49,"/" &amp; $A$5:A49,,2,-1) &amp; _xlfn.XLOOKUP("*",$B$5:B49,$B$5:B49,,2,-1) &amp; _xlfn.XLOOKUP("*",$C$5:C49,$C$5:C49,,2,-1) &amp; D49,"") &amp; IF(E49&lt;&gt;"",_xlfn.XLOOKUP("*",$A$5:A49,"/" &amp; $A$5:A49,,2,-1) &amp; _xlfn.XLOOKUP("*",$B$5:B49,$B$5:B49,,2,-1) &amp; _xlfn.XLOOKUP("*",$C$5:C49,$C$5:C49,,2,-1) &amp; _xlfn.XLOOKUP("*",$D$5:D49,$D$5:D49,,2,-1) &amp; E49,"") &amp; IF(F49&lt;&gt;"",_xlfn.XLOOKUP("*",$A$5:A49,"/" &amp; $A$5:A49,,2,-1) &amp; _xlfn.XLOOKUP("*",$B$5:B49,$B$5:B49,,2,-1) &amp; _xlfn.XLOOKUP("*",$C$5:C49,$C$5:C49,,2,-1) &amp; _xlfn.XLOOKUP("*",$D$5:D49,$D$5:D49,,2,-1) &amp; _xlfn.XLOOKUP("*",$E$5:E49,$E$5:E49,,2,-1) &amp; F49,"") &amp; IF(G49&lt;&gt;"",_xlfn.XLOOKUP("*",$A$5:A49,"/" &amp; $A$5:A49,,2,-1) &amp; _xlfn.XLOOKUP("*",$B$5:B49,$B$5:B49,,2,-1) &amp; _xlfn.XLOOKUP("*",$C$5:C49,$C$5:C49,,2,-1) &amp; _xlfn.XLOOKUP("*",$D$5:D49,$D$5:D49,,2,-1) &amp; _xlfn.XLOOKUP("*",$E$5:E49,$E$5:E49,,2,-1) &amp; _xlfn.XLOOKUP("*",$F$5:F49,$F$5:F49,,2,-1) &amp; G49,"") &amp; IF(H49&lt;&gt;"",_xlfn.XLOOKUP("*",$A$5:A49,"/" &amp; $A$5:A49,,2,-1) &amp; _xlfn.XLOOKUP("*",$B$5:B49,$B$5:B49,,2,-1) &amp; _xlfn.XLOOKUP("*",$C$5:C49,$C$5:C49,,2,-1) &amp; _xlfn.XLOOKUP("*",$D$5:D49,$D$5:D49,,2,-1) &amp; _xlfn.XLOOKUP("*",$E$5:E49,$E$5:E49,,2,-1) &amp; _xlfn.XLOOKUP("*",$F$5:F49,$F$5:F49,,2,-1) &amp; _xlfn.XLOOKUP("*",$G$5:G49,$G$5:G49,,2,-1) &amp; H49,"")</f>
        <v>/ReturnDataState/BusinessEntity/Header/HdrContact/Preparer/Address/USAddress/</v>
      </c>
      <c r="J49" s="110"/>
      <c r="K49" s="111"/>
      <c r="L49" s="110"/>
      <c r="M49" s="112"/>
      <c r="N49" s="112" t="s">
        <v>180</v>
      </c>
      <c r="O49" s="113" t="s">
        <v>501</v>
      </c>
      <c r="P49" s="110"/>
    </row>
    <row r="50" spans="1:38" s="2" customFormat="1" ht="25.5" outlineLevel="7">
      <c r="A50" s="153"/>
      <c r="B50" s="155"/>
      <c r="C50" s="157"/>
      <c r="D50" s="159"/>
      <c r="E50" s="161"/>
      <c r="F50" s="180"/>
      <c r="G50" s="181"/>
      <c r="H50" s="182" t="s">
        <v>588</v>
      </c>
      <c r="I50" s="126" t="str" cm="1">
        <f t="array" ref="I50">IF(A50&lt;&gt;"", "/" &amp; A50,"") &amp; IF(B50&lt;&gt;"", _xlfn.XLOOKUP("*",$A$5:A50,"/" &amp; $A$5:A50,,2,-1) &amp; B50,"") &amp; IF(C50&lt;&gt;"",_xlfn.XLOOKUP("*",$A$5:A50,"/" &amp; $A$5:A50,,2,-1) &amp; _xlfn.XLOOKUP("*",$B$5:B50,$B$5:B50,,2,-1) &amp; C50,"") &amp; IF(D50&lt;&gt;"",_xlfn.XLOOKUP("*",$A$5:A50,"/" &amp; $A$5:A50,,2,-1) &amp; _xlfn.XLOOKUP("*",$B$5:B50,$B$5:B50,,2,-1) &amp; _xlfn.XLOOKUP("*",$C$5:C50,$C$5:C50,,2,-1) &amp; D50,"") &amp; IF(E50&lt;&gt;"",_xlfn.XLOOKUP("*",$A$5:A50,"/" &amp; $A$5:A50,,2,-1) &amp; _xlfn.XLOOKUP("*",$B$5:B50,$B$5:B50,,2,-1) &amp; _xlfn.XLOOKUP("*",$C$5:C50,$C$5:C50,,2,-1) &amp; _xlfn.XLOOKUP("*",$D$5:D50,$D$5:D50,,2,-1) &amp; E50,"") &amp; IF(F50&lt;&gt;"",_xlfn.XLOOKUP("*",$A$5:A50,"/" &amp; $A$5:A50,,2,-1) &amp; _xlfn.XLOOKUP("*",$B$5:B50,$B$5:B50,,2,-1) &amp; _xlfn.XLOOKUP("*",$C$5:C50,$C$5:C50,,2,-1) &amp; _xlfn.XLOOKUP("*",$D$5:D50,$D$5:D50,,2,-1) &amp; _xlfn.XLOOKUP("*",$E$5:E50,$E$5:E50,,2,-1) &amp; F50,"") &amp; IF(G50&lt;&gt;"",_xlfn.XLOOKUP("*",$A$5:A50,"/" &amp; $A$5:A50,,2,-1) &amp; _xlfn.XLOOKUP("*",$B$5:B50,$B$5:B50,,2,-1) &amp; _xlfn.XLOOKUP("*",$C$5:C50,$C$5:C50,,2,-1) &amp; _xlfn.XLOOKUP("*",$D$5:D50,$D$5:D50,,2,-1) &amp; _xlfn.XLOOKUP("*",$E$5:E50,$E$5:E50,,2,-1) &amp; _xlfn.XLOOKUP("*",$F$5:F50,$F$5:F50,,2,-1) &amp; G50,"") &amp; IF(H50&lt;&gt;"",_xlfn.XLOOKUP("*",$A$5:A50,"/" &amp; $A$5:A50,,2,-1) &amp; _xlfn.XLOOKUP("*",$B$5:B50,$B$5:B50,,2,-1) &amp; _xlfn.XLOOKUP("*",$C$5:C50,$C$5:C50,,2,-1) &amp; _xlfn.XLOOKUP("*",$D$5:D50,$D$5:D50,,2,-1) &amp; _xlfn.XLOOKUP("*",$E$5:E50,$E$5:E50,,2,-1) &amp; _xlfn.XLOOKUP("*",$F$5:F50,$F$5:F50,,2,-1) &amp; _xlfn.XLOOKUP("*",$G$5:G50,$G$5:G50,,2,-1) &amp; H50,"")</f>
        <v>/ReturnDataState/BusinessEntity/Header/HdrContact/Preparer/Address/USAddress/AddressLine1</v>
      </c>
      <c r="J50" s="125" t="s">
        <v>20</v>
      </c>
      <c r="K50" s="122" t="s">
        <v>343</v>
      </c>
      <c r="L50" s="130" t="s">
        <v>202</v>
      </c>
      <c r="M50" s="129">
        <v>35</v>
      </c>
      <c r="N50" s="8" t="s">
        <v>180</v>
      </c>
      <c r="O50" s="124" t="s">
        <v>501</v>
      </c>
      <c r="P50" s="131" t="s">
        <v>731</v>
      </c>
    </row>
    <row r="51" spans="1:38" s="4" customFormat="1" ht="25.5" outlineLevel="7">
      <c r="A51" s="153"/>
      <c r="B51" s="155"/>
      <c r="C51" s="157"/>
      <c r="D51" s="159"/>
      <c r="E51" s="161"/>
      <c r="F51" s="180"/>
      <c r="G51" s="183"/>
      <c r="H51" s="182" t="s">
        <v>589</v>
      </c>
      <c r="I51" s="121" t="str" cm="1">
        <f t="array" ref="I51">IF(A51&lt;&gt;"", "/" &amp; A51,"") &amp; IF(B51&lt;&gt;"", _xlfn.XLOOKUP("*",$A$5:A51,"/" &amp; $A$5:A51,,2,-1) &amp; B51,"") &amp; IF(C51&lt;&gt;"",_xlfn.XLOOKUP("*",$A$5:A51,"/" &amp; $A$5:A51,,2,-1) &amp; _xlfn.XLOOKUP("*",$B$5:B51,$B$5:B51,,2,-1) &amp; C51,"") &amp; IF(D51&lt;&gt;"",_xlfn.XLOOKUP("*",$A$5:A51,"/" &amp; $A$5:A51,,2,-1) &amp; _xlfn.XLOOKUP("*",$B$5:B51,$B$5:B51,,2,-1) &amp; _xlfn.XLOOKUP("*",$C$5:C51,$C$5:C51,,2,-1) &amp; D51,"") &amp; IF(E51&lt;&gt;"",_xlfn.XLOOKUP("*",$A$5:A51,"/" &amp; $A$5:A51,,2,-1) &amp; _xlfn.XLOOKUP("*",$B$5:B51,$B$5:B51,,2,-1) &amp; _xlfn.XLOOKUP("*",$C$5:C51,$C$5:C51,,2,-1) &amp; _xlfn.XLOOKUP("*",$D$5:D51,$D$5:D51,,2,-1) &amp; E51,"") &amp; IF(F51&lt;&gt;"",_xlfn.XLOOKUP("*",$A$5:A51,"/" &amp; $A$5:A51,,2,-1) &amp; _xlfn.XLOOKUP("*",$B$5:B51,$B$5:B51,,2,-1) &amp; _xlfn.XLOOKUP("*",$C$5:C51,$C$5:C51,,2,-1) &amp; _xlfn.XLOOKUP("*",$D$5:D51,$D$5:D51,,2,-1) &amp; _xlfn.XLOOKUP("*",$E$5:E51,$E$5:E51,,2,-1) &amp; F51,"") &amp; IF(G51&lt;&gt;"",_xlfn.XLOOKUP("*",$A$5:A51,"/" &amp; $A$5:A51,,2,-1) &amp; _xlfn.XLOOKUP("*",$B$5:B51,$B$5:B51,,2,-1) &amp; _xlfn.XLOOKUP("*",$C$5:C51,$C$5:C51,,2,-1) &amp; _xlfn.XLOOKUP("*",$D$5:D51,$D$5:D51,,2,-1) &amp; _xlfn.XLOOKUP("*",$E$5:E51,$E$5:E51,,2,-1) &amp; _xlfn.XLOOKUP("*",$F$5:F51,$F$5:F51,,2,-1) &amp; G51,"") &amp; IF(H51&lt;&gt;"",_xlfn.XLOOKUP("*",$A$5:A51,"/" &amp; $A$5:A51,,2,-1) &amp; _xlfn.XLOOKUP("*",$B$5:B51,$B$5:B51,,2,-1) &amp; _xlfn.XLOOKUP("*",$C$5:C51,$C$5:C51,,2,-1) &amp; _xlfn.XLOOKUP("*",$D$5:D51,$D$5:D51,,2,-1) &amp; _xlfn.XLOOKUP("*",$E$5:E51,$E$5:E51,,2,-1) &amp; _xlfn.XLOOKUP("*",$F$5:F51,$F$5:F51,,2,-1) &amp; _xlfn.XLOOKUP("*",$G$5:G51,$G$5:G51,,2,-1) &amp; H51,"")</f>
        <v>/ReturnDataState/BusinessEntity/Header/HdrContact/Preparer/Address/USAddress/AddressLine2</v>
      </c>
      <c r="J51" s="125" t="s">
        <v>20</v>
      </c>
      <c r="K51" s="122" t="s">
        <v>344</v>
      </c>
      <c r="L51" s="130" t="s">
        <v>202</v>
      </c>
      <c r="M51" s="129">
        <v>35</v>
      </c>
      <c r="N51" s="8" t="s">
        <v>180</v>
      </c>
      <c r="O51" s="124" t="s">
        <v>501</v>
      </c>
      <c r="P51" s="131" t="s">
        <v>731</v>
      </c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</row>
    <row r="52" spans="1:38" s="4" customFormat="1" ht="25.5" outlineLevel="7">
      <c r="A52" s="153"/>
      <c r="B52" s="155"/>
      <c r="C52" s="157"/>
      <c r="D52" s="159"/>
      <c r="E52" s="161"/>
      <c r="F52" s="180"/>
      <c r="G52" s="183"/>
      <c r="H52" s="182" t="s">
        <v>206</v>
      </c>
      <c r="I52" s="126" t="str" cm="1">
        <f t="array" ref="I52">IF(A52&lt;&gt;"", "/" &amp; A52,"") &amp; IF(B52&lt;&gt;"", _xlfn.XLOOKUP("*",$A$5:A52,"/" &amp; $A$5:A52,,2,-1) &amp; B52,"") &amp; IF(C52&lt;&gt;"",_xlfn.XLOOKUP("*",$A$5:A52,"/" &amp; $A$5:A52,,2,-1) &amp; _xlfn.XLOOKUP("*",$B$5:B52,$B$5:B52,,2,-1) &amp; C52,"") &amp; IF(D52&lt;&gt;"",_xlfn.XLOOKUP("*",$A$5:A52,"/" &amp; $A$5:A52,,2,-1) &amp; _xlfn.XLOOKUP("*",$B$5:B52,$B$5:B52,,2,-1) &amp; _xlfn.XLOOKUP("*",$C$5:C52,$C$5:C52,,2,-1) &amp; D52,"") &amp; IF(E52&lt;&gt;"",_xlfn.XLOOKUP("*",$A$5:A52,"/" &amp; $A$5:A52,,2,-1) &amp; _xlfn.XLOOKUP("*",$B$5:B52,$B$5:B52,,2,-1) &amp; _xlfn.XLOOKUP("*",$C$5:C52,$C$5:C52,,2,-1) &amp; _xlfn.XLOOKUP("*",$D$5:D52,$D$5:D52,,2,-1) &amp; E52,"") &amp; IF(F52&lt;&gt;"",_xlfn.XLOOKUP("*",$A$5:A52,"/" &amp; $A$5:A52,,2,-1) &amp; _xlfn.XLOOKUP("*",$B$5:B52,$B$5:B52,,2,-1) &amp; _xlfn.XLOOKUP("*",$C$5:C52,$C$5:C52,,2,-1) &amp; _xlfn.XLOOKUP("*",$D$5:D52,$D$5:D52,,2,-1) &amp; _xlfn.XLOOKUP("*",$E$5:E52,$E$5:E52,,2,-1) &amp; F52,"") &amp; IF(G52&lt;&gt;"",_xlfn.XLOOKUP("*",$A$5:A52,"/" &amp; $A$5:A52,,2,-1) &amp; _xlfn.XLOOKUP("*",$B$5:B52,$B$5:B52,,2,-1) &amp; _xlfn.XLOOKUP("*",$C$5:C52,$C$5:C52,,2,-1) &amp; _xlfn.XLOOKUP("*",$D$5:D52,$D$5:D52,,2,-1) &amp; _xlfn.XLOOKUP("*",$E$5:E52,$E$5:E52,,2,-1) &amp; _xlfn.XLOOKUP("*",$F$5:F52,$F$5:F52,,2,-1) &amp; G52,"") &amp; IF(H52&lt;&gt;"",_xlfn.XLOOKUP("*",$A$5:A52,"/" &amp; $A$5:A52,,2,-1) &amp; _xlfn.XLOOKUP("*",$B$5:B52,$B$5:B52,,2,-1) &amp; _xlfn.XLOOKUP("*",$C$5:C52,$C$5:C52,,2,-1) &amp; _xlfn.XLOOKUP("*",$D$5:D52,$D$5:D52,,2,-1) &amp; _xlfn.XLOOKUP("*",$E$5:E52,$E$5:E52,,2,-1) &amp; _xlfn.XLOOKUP("*",$F$5:F52,$F$5:F52,,2,-1) &amp; _xlfn.XLOOKUP("*",$G$5:G52,$G$5:G52,,2,-1) &amp; H52,"")</f>
        <v>/ReturnDataState/BusinessEntity/Header/HdrContact/Preparer/Address/USAddress/City</v>
      </c>
      <c r="J52" s="125" t="s">
        <v>20</v>
      </c>
      <c r="K52" s="122" t="s">
        <v>345</v>
      </c>
      <c r="L52" s="130" t="s">
        <v>206</v>
      </c>
      <c r="M52" s="129">
        <v>22</v>
      </c>
      <c r="N52" s="8" t="s">
        <v>180</v>
      </c>
      <c r="O52" s="124" t="s">
        <v>501</v>
      </c>
      <c r="P52" s="125" t="s">
        <v>732</v>
      </c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</row>
    <row r="53" spans="1:38" s="4" customFormat="1" ht="12.75" outlineLevel="7">
      <c r="A53" s="153"/>
      <c r="B53" s="155"/>
      <c r="C53" s="157"/>
      <c r="D53" s="159"/>
      <c r="E53" s="161"/>
      <c r="F53" s="180"/>
      <c r="G53" s="183"/>
      <c r="H53" s="182" t="s">
        <v>224</v>
      </c>
      <c r="I53" s="121" t="str" cm="1">
        <f t="array" ref="I53">IF(A53&lt;&gt;"", "/" &amp; A53,"") &amp; IF(B53&lt;&gt;"", _xlfn.XLOOKUP("*",$A$5:A53,"/" &amp; $A$5:A53,,2,-1) &amp; B53,"") &amp; IF(C53&lt;&gt;"",_xlfn.XLOOKUP("*",$A$5:A53,"/" &amp; $A$5:A53,,2,-1) &amp; _xlfn.XLOOKUP("*",$B$5:B53,$B$5:B53,,2,-1) &amp; C53,"") &amp; IF(D53&lt;&gt;"",_xlfn.XLOOKUP("*",$A$5:A53,"/" &amp; $A$5:A53,,2,-1) &amp; _xlfn.XLOOKUP("*",$B$5:B53,$B$5:B53,,2,-1) &amp; _xlfn.XLOOKUP("*",$C$5:C53,$C$5:C53,,2,-1) &amp; D53,"") &amp; IF(E53&lt;&gt;"",_xlfn.XLOOKUP("*",$A$5:A53,"/" &amp; $A$5:A53,,2,-1) &amp; _xlfn.XLOOKUP("*",$B$5:B53,$B$5:B53,,2,-1) &amp; _xlfn.XLOOKUP("*",$C$5:C53,$C$5:C53,,2,-1) &amp; _xlfn.XLOOKUP("*",$D$5:D53,$D$5:D53,,2,-1) &amp; E53,"") &amp; IF(F53&lt;&gt;"",_xlfn.XLOOKUP("*",$A$5:A53,"/" &amp; $A$5:A53,,2,-1) &amp; _xlfn.XLOOKUP("*",$B$5:B53,$B$5:B53,,2,-1) &amp; _xlfn.XLOOKUP("*",$C$5:C53,$C$5:C53,,2,-1) &amp; _xlfn.XLOOKUP("*",$D$5:D53,$D$5:D53,,2,-1) &amp; _xlfn.XLOOKUP("*",$E$5:E53,$E$5:E53,,2,-1) &amp; F53,"") &amp; IF(G53&lt;&gt;"",_xlfn.XLOOKUP("*",$A$5:A53,"/" &amp; $A$5:A53,,2,-1) &amp; _xlfn.XLOOKUP("*",$B$5:B53,$B$5:B53,,2,-1) &amp; _xlfn.XLOOKUP("*",$C$5:C53,$C$5:C53,,2,-1) &amp; _xlfn.XLOOKUP("*",$D$5:D53,$D$5:D53,,2,-1) &amp; _xlfn.XLOOKUP("*",$E$5:E53,$E$5:E53,,2,-1) &amp; _xlfn.XLOOKUP("*",$F$5:F53,$F$5:F53,,2,-1) &amp; G53,"") &amp; IF(H53&lt;&gt;"",_xlfn.XLOOKUP("*",$A$5:A53,"/" &amp; $A$5:A53,,2,-1) &amp; _xlfn.XLOOKUP("*",$B$5:B53,$B$5:B53,,2,-1) &amp; _xlfn.XLOOKUP("*",$C$5:C53,$C$5:C53,,2,-1) &amp; _xlfn.XLOOKUP("*",$D$5:D53,$D$5:D53,,2,-1) &amp; _xlfn.XLOOKUP("*",$E$5:E53,$E$5:E53,,2,-1) &amp; _xlfn.XLOOKUP("*",$F$5:F53,$F$5:F53,,2,-1) &amp; _xlfn.XLOOKUP("*",$G$5:G53,$G$5:G53,,2,-1) &amp; H53,"")</f>
        <v>/ReturnDataState/BusinessEntity/Header/HdrContact/Preparer/Address/USAddress/State</v>
      </c>
      <c r="J53" s="125" t="s">
        <v>20</v>
      </c>
      <c r="K53" s="122" t="s">
        <v>346</v>
      </c>
      <c r="L53" s="130" t="s">
        <v>224</v>
      </c>
      <c r="M53" s="8">
        <v>2</v>
      </c>
      <c r="N53" s="8" t="s">
        <v>180</v>
      </c>
      <c r="O53" s="124" t="s">
        <v>501</v>
      </c>
      <c r="P53" s="131" t="s">
        <v>525</v>
      </c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</row>
    <row r="54" spans="1:38" s="4" customFormat="1" ht="25.5" outlineLevel="7">
      <c r="A54" s="153"/>
      <c r="B54" s="155"/>
      <c r="C54" s="157"/>
      <c r="D54" s="159"/>
      <c r="E54" s="161"/>
      <c r="F54" s="180"/>
      <c r="G54" s="183"/>
      <c r="H54" s="184" t="s">
        <v>207</v>
      </c>
      <c r="I54" s="126" t="str" cm="1">
        <f t="array" ref="I54">IF(A54&lt;&gt;"", "/" &amp; A54,"") &amp; IF(B54&lt;&gt;"", _xlfn.XLOOKUP("*",$A$5:A54,"/" &amp; $A$5:A54,,2,-1) &amp; B54,"") &amp; IF(C54&lt;&gt;"",_xlfn.XLOOKUP("*",$A$5:A54,"/" &amp; $A$5:A54,,2,-1) &amp; _xlfn.XLOOKUP("*",$B$5:B54,$B$5:B54,,2,-1) &amp; C54,"") &amp; IF(D54&lt;&gt;"",_xlfn.XLOOKUP("*",$A$5:A54,"/" &amp; $A$5:A54,,2,-1) &amp; _xlfn.XLOOKUP("*",$B$5:B54,$B$5:B54,,2,-1) &amp; _xlfn.XLOOKUP("*",$C$5:C54,$C$5:C54,,2,-1) &amp; D54,"") &amp; IF(E54&lt;&gt;"",_xlfn.XLOOKUP("*",$A$5:A54,"/" &amp; $A$5:A54,,2,-1) &amp; _xlfn.XLOOKUP("*",$B$5:B54,$B$5:B54,,2,-1) &amp; _xlfn.XLOOKUP("*",$C$5:C54,$C$5:C54,,2,-1) &amp; _xlfn.XLOOKUP("*",$D$5:D54,$D$5:D54,,2,-1) &amp; E54,"") &amp; IF(F54&lt;&gt;"",_xlfn.XLOOKUP("*",$A$5:A54,"/" &amp; $A$5:A54,,2,-1) &amp; _xlfn.XLOOKUP("*",$B$5:B54,$B$5:B54,,2,-1) &amp; _xlfn.XLOOKUP("*",$C$5:C54,$C$5:C54,,2,-1) &amp; _xlfn.XLOOKUP("*",$D$5:D54,$D$5:D54,,2,-1) &amp; _xlfn.XLOOKUP("*",$E$5:E54,$E$5:E54,,2,-1) &amp; F54,"") &amp; IF(G54&lt;&gt;"",_xlfn.XLOOKUP("*",$A$5:A54,"/" &amp; $A$5:A54,,2,-1) &amp; _xlfn.XLOOKUP("*",$B$5:B54,$B$5:B54,,2,-1) &amp; _xlfn.XLOOKUP("*",$C$5:C54,$C$5:C54,,2,-1) &amp; _xlfn.XLOOKUP("*",$D$5:D54,$D$5:D54,,2,-1) &amp; _xlfn.XLOOKUP("*",$E$5:E54,$E$5:E54,,2,-1) &amp; _xlfn.XLOOKUP("*",$F$5:F54,$F$5:F54,,2,-1) &amp; G54,"") &amp; IF(H54&lt;&gt;"",_xlfn.XLOOKUP("*",$A$5:A54,"/" &amp; $A$5:A54,,2,-1) &amp; _xlfn.XLOOKUP("*",$B$5:B54,$B$5:B54,,2,-1) &amp; _xlfn.XLOOKUP("*",$C$5:C54,$C$5:C54,,2,-1) &amp; _xlfn.XLOOKUP("*",$D$5:D54,$D$5:D54,,2,-1) &amp; _xlfn.XLOOKUP("*",$E$5:E54,$E$5:E54,,2,-1) &amp; _xlfn.XLOOKUP("*",$F$5:F54,$F$5:F54,,2,-1) &amp; _xlfn.XLOOKUP("*",$G$5:G54,$G$5:G54,,2,-1) &amp; H54,"")</f>
        <v>/ReturnDataState/BusinessEntity/Header/HdrContact/Preparer/Address/USAddress/ZIPCode</v>
      </c>
      <c r="J54" s="125" t="s">
        <v>20</v>
      </c>
      <c r="K54" s="122" t="s">
        <v>347</v>
      </c>
      <c r="L54" s="130" t="s">
        <v>225</v>
      </c>
      <c r="M54" s="129" t="s">
        <v>184</v>
      </c>
      <c r="N54" s="8" t="s">
        <v>180</v>
      </c>
      <c r="O54" s="124" t="s">
        <v>501</v>
      </c>
      <c r="P54" s="131" t="s">
        <v>733</v>
      </c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</row>
    <row r="55" spans="1:38" s="4" customFormat="1" ht="12.75" outlineLevel="7">
      <c r="A55" s="153"/>
      <c r="B55" s="155"/>
      <c r="C55" s="157"/>
      <c r="D55" s="159"/>
      <c r="E55" s="161"/>
      <c r="F55" s="180"/>
      <c r="G55" s="185"/>
      <c r="H55" s="182" t="s">
        <v>590</v>
      </c>
      <c r="I55" s="126" t="str" cm="1">
        <f t="array" ref="I55">IF(A55&lt;&gt;"", "/" &amp; A55,"") &amp; IF(B55&lt;&gt;"", _xlfn.XLOOKUP("*",$A$5:A55,"/" &amp; $A$5:A55,,2,-1) &amp; B55,"") &amp; IF(C55&lt;&gt;"",_xlfn.XLOOKUP("*",$A$5:A55,"/" &amp; $A$5:A55,,2,-1) &amp; _xlfn.XLOOKUP("*",$B$5:B55,$B$5:B55,,2,-1) &amp; C55,"") &amp; IF(D55&lt;&gt;"",_xlfn.XLOOKUP("*",$A$5:A55,"/" &amp; $A$5:A55,,2,-1) &amp; _xlfn.XLOOKUP("*",$B$5:B55,$B$5:B55,,2,-1) &amp; _xlfn.XLOOKUP("*",$C$5:C55,$C$5:C55,,2,-1) &amp; D55,"") &amp; IF(E55&lt;&gt;"",_xlfn.XLOOKUP("*",$A$5:A55,"/" &amp; $A$5:A55,,2,-1) &amp; _xlfn.XLOOKUP("*",$B$5:B55,$B$5:B55,,2,-1) &amp; _xlfn.XLOOKUP("*",$C$5:C55,$C$5:C55,,2,-1) &amp; _xlfn.XLOOKUP("*",$D$5:D55,$D$5:D55,,2,-1) &amp; E55,"") &amp; IF(F55&lt;&gt;"",_xlfn.XLOOKUP("*",$A$5:A55,"/" &amp; $A$5:A55,,2,-1) &amp; _xlfn.XLOOKUP("*",$B$5:B55,$B$5:B55,,2,-1) &amp; _xlfn.XLOOKUP("*",$C$5:C55,$C$5:C55,,2,-1) &amp; _xlfn.XLOOKUP("*",$D$5:D55,$D$5:D55,,2,-1) &amp; _xlfn.XLOOKUP("*",$E$5:E55,$E$5:E55,,2,-1) &amp; F55,"") &amp; IF(G55&lt;&gt;"",_xlfn.XLOOKUP("*",$A$5:A55,"/" &amp; $A$5:A55,,2,-1) &amp; _xlfn.XLOOKUP("*",$B$5:B55,$B$5:B55,,2,-1) &amp; _xlfn.XLOOKUP("*",$C$5:C55,$C$5:C55,,2,-1) &amp; _xlfn.XLOOKUP("*",$D$5:D55,$D$5:D55,,2,-1) &amp; _xlfn.XLOOKUP("*",$E$5:E55,$E$5:E55,,2,-1) &amp; _xlfn.XLOOKUP("*",$F$5:F55,$F$5:F55,,2,-1) &amp; G55,"") &amp; IF(H55&lt;&gt;"",_xlfn.XLOOKUP("*",$A$5:A55,"/" &amp; $A$5:A55,,2,-1) &amp; _xlfn.XLOOKUP("*",$B$5:B55,$B$5:B55,,2,-1) &amp; _xlfn.XLOOKUP("*",$C$5:C55,$C$5:C55,,2,-1) &amp; _xlfn.XLOOKUP("*",$D$5:D55,$D$5:D55,,2,-1) &amp; _xlfn.XLOOKUP("*",$E$5:E55,$E$5:E55,,2,-1) &amp; _xlfn.XLOOKUP("*",$F$5:F55,$F$5:F55,,2,-1) &amp; _xlfn.XLOOKUP("*",$G$5:G55,$G$5:G55,,2,-1) &amp; H55,"")</f>
        <v>/ReturnDataState/BusinessEntity/Header/HdrContact/Preparer/Address/USAddress/InCareOfName</v>
      </c>
      <c r="J55" s="125" t="s">
        <v>20</v>
      </c>
      <c r="K55" s="122" t="s">
        <v>347</v>
      </c>
      <c r="L55" s="130" t="s">
        <v>201</v>
      </c>
      <c r="M55" s="8">
        <v>50</v>
      </c>
      <c r="N55" s="8" t="s">
        <v>180</v>
      </c>
      <c r="O55" s="124" t="s">
        <v>501</v>
      </c>
      <c r="P55" s="125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</row>
    <row r="56" spans="1:38" s="3" customFormat="1" ht="14.25" customHeight="1" outlineLevel="6">
      <c r="A56" s="153"/>
      <c r="B56" s="155"/>
      <c r="C56" s="157"/>
      <c r="D56" s="159"/>
      <c r="E56" s="161"/>
      <c r="F56" s="163"/>
      <c r="G56" s="142" t="s">
        <v>831</v>
      </c>
      <c r="H56" s="144"/>
      <c r="I56" s="127" t="str" cm="1">
        <f t="array" ref="I56">IF(A56&lt;&gt;"", "/" &amp; A56,"") &amp; IF(B56&lt;&gt;"", _xlfn.XLOOKUP("*",$A$5:A56,"/" &amp; $A$5:A56,,2,-1) &amp; B56,"") &amp; IF(C56&lt;&gt;"",_xlfn.XLOOKUP("*",$A$5:A56,"/" &amp; $A$5:A56,,2,-1) &amp; _xlfn.XLOOKUP("*",$B$5:B56,$B$5:B56,,2,-1) &amp; C56,"") &amp; IF(D56&lt;&gt;"",_xlfn.XLOOKUP("*",$A$5:A56,"/" &amp; $A$5:A56,,2,-1) &amp; _xlfn.XLOOKUP("*",$B$5:B56,$B$5:B56,,2,-1) &amp; _xlfn.XLOOKUP("*",$C$5:C56,$C$5:C56,,2,-1) &amp; D56,"") &amp; IF(E56&lt;&gt;"",_xlfn.XLOOKUP("*",$A$5:A56,"/" &amp; $A$5:A56,,2,-1) &amp; _xlfn.XLOOKUP("*",$B$5:B56,$B$5:B56,,2,-1) &amp; _xlfn.XLOOKUP("*",$C$5:C56,$C$5:C56,,2,-1) &amp; _xlfn.XLOOKUP("*",$D$5:D56,$D$5:D56,,2,-1) &amp; E56,"") &amp; IF(F56&lt;&gt;"",_xlfn.XLOOKUP("*",$A$5:A56,"/" &amp; $A$5:A56,,2,-1) &amp; _xlfn.XLOOKUP("*",$B$5:B56,$B$5:B56,,2,-1) &amp; _xlfn.XLOOKUP("*",$C$5:C56,$C$5:C56,,2,-1) &amp; _xlfn.XLOOKUP("*",$D$5:D56,$D$5:D56,,2,-1) &amp; _xlfn.XLOOKUP("*",$E$5:E56,$E$5:E56,,2,-1) &amp; F56,"") &amp; IF(G56&lt;&gt;"",_xlfn.XLOOKUP("*",$A$5:A56,"/" &amp; $A$5:A56,,2,-1) &amp; _xlfn.XLOOKUP("*",$B$5:B56,$B$5:B56,,2,-1) &amp; _xlfn.XLOOKUP("*",$C$5:C56,$C$5:C56,,2,-1) &amp; _xlfn.XLOOKUP("*",$D$5:D56,$D$5:D56,,2,-1) &amp; _xlfn.XLOOKUP("*",$E$5:E56,$E$5:E56,,2,-1) &amp; _xlfn.XLOOKUP("*",$F$5:F56,$F$5:F56,,2,-1) &amp; G56,"") &amp; IF(H56&lt;&gt;"",_xlfn.XLOOKUP("*",$A$5:A56,"/" &amp; $A$5:A56,,2,-1) &amp; _xlfn.XLOOKUP("*",$B$5:B56,$B$5:B56,,2,-1) &amp; _xlfn.XLOOKUP("*",$C$5:C56,$C$5:C56,,2,-1) &amp; _xlfn.XLOOKUP("*",$D$5:D56,$D$5:D56,,2,-1) &amp; _xlfn.XLOOKUP("*",$E$5:E56,$E$5:E56,,2,-1) &amp; _xlfn.XLOOKUP("*",$F$5:F56,$F$5:F56,,2,-1) &amp; _xlfn.XLOOKUP("*",$G$5:G56,$G$5:G56,,2,-1) &amp; H56,"")</f>
        <v>/ReturnDataState/BusinessEntity/Header/HdrContact/Preparer/Address/ForeignAddress/</v>
      </c>
      <c r="J56" s="110"/>
      <c r="K56" s="111"/>
      <c r="L56" s="110"/>
      <c r="M56" s="112"/>
      <c r="N56" s="112" t="s">
        <v>180</v>
      </c>
      <c r="O56" s="113" t="s">
        <v>501</v>
      </c>
      <c r="P56" s="110" t="s">
        <v>205</v>
      </c>
    </row>
    <row r="57" spans="1:38" s="4" customFormat="1" ht="25.5" outlineLevel="7">
      <c r="A57" s="153"/>
      <c r="B57" s="155"/>
      <c r="C57" s="157"/>
      <c r="D57" s="159"/>
      <c r="E57" s="161"/>
      <c r="F57" s="180"/>
      <c r="G57" s="181"/>
      <c r="H57" s="186" t="s">
        <v>588</v>
      </c>
      <c r="I57" s="126" t="str" cm="1">
        <f t="array" ref="I57">IF(A57&lt;&gt;"", "/" &amp; A57,"") &amp; IF(B57&lt;&gt;"", _xlfn.XLOOKUP("*",$A$5:A57,"/" &amp; $A$5:A57,,2,-1) &amp; B57,"") &amp; IF(C57&lt;&gt;"",_xlfn.XLOOKUP("*",$A$5:A57,"/" &amp; $A$5:A57,,2,-1) &amp; _xlfn.XLOOKUP("*",$B$5:B57,$B$5:B57,,2,-1) &amp; C57,"") &amp; IF(D57&lt;&gt;"",_xlfn.XLOOKUP("*",$A$5:A57,"/" &amp; $A$5:A57,,2,-1) &amp; _xlfn.XLOOKUP("*",$B$5:B57,$B$5:B57,,2,-1) &amp; _xlfn.XLOOKUP("*",$C$5:C57,$C$5:C57,,2,-1) &amp; D57,"") &amp; IF(E57&lt;&gt;"",_xlfn.XLOOKUP("*",$A$5:A57,"/" &amp; $A$5:A57,,2,-1) &amp; _xlfn.XLOOKUP("*",$B$5:B57,$B$5:B57,,2,-1) &amp; _xlfn.XLOOKUP("*",$C$5:C57,$C$5:C57,,2,-1) &amp; _xlfn.XLOOKUP("*",$D$5:D57,$D$5:D57,,2,-1) &amp; E57,"") &amp; IF(F57&lt;&gt;"",_xlfn.XLOOKUP("*",$A$5:A57,"/" &amp; $A$5:A57,,2,-1) &amp; _xlfn.XLOOKUP("*",$B$5:B57,$B$5:B57,,2,-1) &amp; _xlfn.XLOOKUP("*",$C$5:C57,$C$5:C57,,2,-1) &amp; _xlfn.XLOOKUP("*",$D$5:D57,$D$5:D57,,2,-1) &amp; _xlfn.XLOOKUP("*",$E$5:E57,$E$5:E57,,2,-1) &amp; F57,"") &amp; IF(G57&lt;&gt;"",_xlfn.XLOOKUP("*",$A$5:A57,"/" &amp; $A$5:A57,,2,-1) &amp; _xlfn.XLOOKUP("*",$B$5:B57,$B$5:B57,,2,-1) &amp; _xlfn.XLOOKUP("*",$C$5:C57,$C$5:C57,,2,-1) &amp; _xlfn.XLOOKUP("*",$D$5:D57,$D$5:D57,,2,-1) &amp; _xlfn.XLOOKUP("*",$E$5:E57,$E$5:E57,,2,-1) &amp; _xlfn.XLOOKUP("*",$F$5:F57,$F$5:F57,,2,-1) &amp; G57,"") &amp; IF(H57&lt;&gt;"",_xlfn.XLOOKUP("*",$A$5:A57,"/" &amp; $A$5:A57,,2,-1) &amp; _xlfn.XLOOKUP("*",$B$5:B57,$B$5:B57,,2,-1) &amp; _xlfn.XLOOKUP("*",$C$5:C57,$C$5:C57,,2,-1) &amp; _xlfn.XLOOKUP("*",$D$5:D57,$D$5:D57,,2,-1) &amp; _xlfn.XLOOKUP("*",$E$5:E57,$E$5:E57,,2,-1) &amp; _xlfn.XLOOKUP("*",$F$5:F57,$F$5:F57,,2,-1) &amp; _xlfn.XLOOKUP("*",$G$5:G57,$G$5:G57,,2,-1) &amp; H57,"")</f>
        <v>/ReturnDataState/BusinessEntity/Header/HdrContact/Preparer/Address/ForeignAddress/AddressLine1</v>
      </c>
      <c r="J57" s="125" t="s">
        <v>20</v>
      </c>
      <c r="K57" s="122" t="s">
        <v>348</v>
      </c>
      <c r="L57" s="128" t="s">
        <v>202</v>
      </c>
      <c r="M57" s="129">
        <v>35</v>
      </c>
      <c r="N57" s="8" t="s">
        <v>180</v>
      </c>
      <c r="O57" s="124" t="s">
        <v>501</v>
      </c>
      <c r="P57" s="125" t="s">
        <v>731</v>
      </c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</row>
    <row r="58" spans="1:38" s="4" customFormat="1" ht="25.5" outlineLevel="7">
      <c r="A58" s="153"/>
      <c r="B58" s="155"/>
      <c r="C58" s="157"/>
      <c r="D58" s="159"/>
      <c r="E58" s="161"/>
      <c r="F58" s="180"/>
      <c r="G58" s="183"/>
      <c r="H58" s="182" t="s">
        <v>589</v>
      </c>
      <c r="I58" s="126" t="str" cm="1">
        <f t="array" ref="I58">IF(A58&lt;&gt;"", "/" &amp; A58,"") &amp; IF(B58&lt;&gt;"", _xlfn.XLOOKUP("*",$A$5:A58,"/" &amp; $A$5:A58,,2,-1) &amp; B58,"") &amp; IF(C58&lt;&gt;"",_xlfn.XLOOKUP("*",$A$5:A58,"/" &amp; $A$5:A58,,2,-1) &amp; _xlfn.XLOOKUP("*",$B$5:B58,$B$5:B58,,2,-1) &amp; C58,"") &amp; IF(D58&lt;&gt;"",_xlfn.XLOOKUP("*",$A$5:A58,"/" &amp; $A$5:A58,,2,-1) &amp; _xlfn.XLOOKUP("*",$B$5:B58,$B$5:B58,,2,-1) &amp; _xlfn.XLOOKUP("*",$C$5:C58,$C$5:C58,,2,-1) &amp; D58,"") &amp; IF(E58&lt;&gt;"",_xlfn.XLOOKUP("*",$A$5:A58,"/" &amp; $A$5:A58,,2,-1) &amp; _xlfn.XLOOKUP("*",$B$5:B58,$B$5:B58,,2,-1) &amp; _xlfn.XLOOKUP("*",$C$5:C58,$C$5:C58,,2,-1) &amp; _xlfn.XLOOKUP("*",$D$5:D58,$D$5:D58,,2,-1) &amp; E58,"") &amp; IF(F58&lt;&gt;"",_xlfn.XLOOKUP("*",$A$5:A58,"/" &amp; $A$5:A58,,2,-1) &amp; _xlfn.XLOOKUP("*",$B$5:B58,$B$5:B58,,2,-1) &amp; _xlfn.XLOOKUP("*",$C$5:C58,$C$5:C58,,2,-1) &amp; _xlfn.XLOOKUP("*",$D$5:D58,$D$5:D58,,2,-1) &amp; _xlfn.XLOOKUP("*",$E$5:E58,$E$5:E58,,2,-1) &amp; F58,"") &amp; IF(G58&lt;&gt;"",_xlfn.XLOOKUP("*",$A$5:A58,"/" &amp; $A$5:A58,,2,-1) &amp; _xlfn.XLOOKUP("*",$B$5:B58,$B$5:B58,,2,-1) &amp; _xlfn.XLOOKUP("*",$C$5:C58,$C$5:C58,,2,-1) &amp; _xlfn.XLOOKUP("*",$D$5:D58,$D$5:D58,,2,-1) &amp; _xlfn.XLOOKUP("*",$E$5:E58,$E$5:E58,,2,-1) &amp; _xlfn.XLOOKUP("*",$F$5:F58,$F$5:F58,,2,-1) &amp; G58,"") &amp; IF(H58&lt;&gt;"",_xlfn.XLOOKUP("*",$A$5:A58,"/" &amp; $A$5:A58,,2,-1) &amp; _xlfn.XLOOKUP("*",$B$5:B58,$B$5:B58,,2,-1) &amp; _xlfn.XLOOKUP("*",$C$5:C58,$C$5:C58,,2,-1) &amp; _xlfn.XLOOKUP("*",$D$5:D58,$D$5:D58,,2,-1) &amp; _xlfn.XLOOKUP("*",$E$5:E58,$E$5:E58,,2,-1) &amp; _xlfn.XLOOKUP("*",$F$5:F58,$F$5:F58,,2,-1) &amp; _xlfn.XLOOKUP("*",$G$5:G58,$G$5:G58,,2,-1) &amp; H58,"")</f>
        <v>/ReturnDataState/BusinessEntity/Header/HdrContact/Preparer/Address/ForeignAddress/AddressLine2</v>
      </c>
      <c r="J58" s="125" t="s">
        <v>20</v>
      </c>
      <c r="K58" s="122" t="s">
        <v>348</v>
      </c>
      <c r="L58" s="128" t="s">
        <v>202</v>
      </c>
      <c r="M58" s="129">
        <v>35</v>
      </c>
      <c r="N58" s="8" t="s">
        <v>180</v>
      </c>
      <c r="O58" s="124" t="s">
        <v>501</v>
      </c>
      <c r="P58" s="125" t="s">
        <v>731</v>
      </c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</row>
    <row r="59" spans="1:38" s="4" customFormat="1" ht="63.75" outlineLevel="7">
      <c r="A59" s="153"/>
      <c r="B59" s="155"/>
      <c r="C59" s="157"/>
      <c r="D59" s="159"/>
      <c r="E59" s="161"/>
      <c r="F59" s="180"/>
      <c r="G59" s="183"/>
      <c r="H59" s="182" t="s">
        <v>206</v>
      </c>
      <c r="I59" s="126" t="str" cm="1">
        <f t="array" ref="I59">IF(A59&lt;&gt;"", "/" &amp; A59,"") &amp; IF(B59&lt;&gt;"", _xlfn.XLOOKUP("*",$A$5:A59,"/" &amp; $A$5:A59,,2,-1) &amp; B59,"") &amp; IF(C59&lt;&gt;"",_xlfn.XLOOKUP("*",$A$5:A59,"/" &amp; $A$5:A59,,2,-1) &amp; _xlfn.XLOOKUP("*",$B$5:B59,$B$5:B59,,2,-1) &amp; C59,"") &amp; IF(D59&lt;&gt;"",_xlfn.XLOOKUP("*",$A$5:A59,"/" &amp; $A$5:A59,,2,-1) &amp; _xlfn.XLOOKUP("*",$B$5:B59,$B$5:B59,,2,-1) &amp; _xlfn.XLOOKUP("*",$C$5:C59,$C$5:C59,,2,-1) &amp; D59,"") &amp; IF(E59&lt;&gt;"",_xlfn.XLOOKUP("*",$A$5:A59,"/" &amp; $A$5:A59,,2,-1) &amp; _xlfn.XLOOKUP("*",$B$5:B59,$B$5:B59,,2,-1) &amp; _xlfn.XLOOKUP("*",$C$5:C59,$C$5:C59,,2,-1) &amp; _xlfn.XLOOKUP("*",$D$5:D59,$D$5:D59,,2,-1) &amp; E59,"") &amp; IF(F59&lt;&gt;"",_xlfn.XLOOKUP("*",$A$5:A59,"/" &amp; $A$5:A59,,2,-1) &amp; _xlfn.XLOOKUP("*",$B$5:B59,$B$5:B59,,2,-1) &amp; _xlfn.XLOOKUP("*",$C$5:C59,$C$5:C59,,2,-1) &amp; _xlfn.XLOOKUP("*",$D$5:D59,$D$5:D59,,2,-1) &amp; _xlfn.XLOOKUP("*",$E$5:E59,$E$5:E59,,2,-1) &amp; F59,"") &amp; IF(G59&lt;&gt;"",_xlfn.XLOOKUP("*",$A$5:A59,"/" &amp; $A$5:A59,,2,-1) &amp; _xlfn.XLOOKUP("*",$B$5:B59,$B$5:B59,,2,-1) &amp; _xlfn.XLOOKUP("*",$C$5:C59,$C$5:C59,,2,-1) &amp; _xlfn.XLOOKUP("*",$D$5:D59,$D$5:D59,,2,-1) &amp; _xlfn.XLOOKUP("*",$E$5:E59,$E$5:E59,,2,-1) &amp; _xlfn.XLOOKUP("*",$F$5:F59,$F$5:F59,,2,-1) &amp; G59,"") &amp; IF(H59&lt;&gt;"",_xlfn.XLOOKUP("*",$A$5:A59,"/" &amp; $A$5:A59,,2,-1) &amp; _xlfn.XLOOKUP("*",$B$5:B59,$B$5:B59,,2,-1) &amp; _xlfn.XLOOKUP("*",$C$5:C59,$C$5:C59,,2,-1) &amp; _xlfn.XLOOKUP("*",$D$5:D59,$D$5:D59,,2,-1) &amp; _xlfn.XLOOKUP("*",$E$5:E59,$E$5:E59,,2,-1) &amp; _xlfn.XLOOKUP("*",$F$5:F59,$F$5:F59,,2,-1) &amp; _xlfn.XLOOKUP("*",$G$5:G59,$G$5:G59,,2,-1) &amp; H59,"")</f>
        <v>/ReturnDataState/BusinessEntity/Header/HdrContact/Preparer/Address/ForeignAddress/City</v>
      </c>
      <c r="J59" s="125" t="s">
        <v>20</v>
      </c>
      <c r="K59" s="122" t="s">
        <v>348</v>
      </c>
      <c r="L59" s="128" t="s">
        <v>203</v>
      </c>
      <c r="M59" s="129">
        <v>50</v>
      </c>
      <c r="N59" s="8" t="s">
        <v>180</v>
      </c>
      <c r="O59" s="124" t="s">
        <v>501</v>
      </c>
      <c r="P59" s="125" t="s">
        <v>718</v>
      </c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</row>
    <row r="60" spans="1:38" s="4" customFormat="1" ht="63.75" outlineLevel="7">
      <c r="A60" s="153"/>
      <c r="B60" s="155"/>
      <c r="C60" s="157"/>
      <c r="D60" s="159"/>
      <c r="E60" s="161"/>
      <c r="F60" s="180"/>
      <c r="G60" s="183"/>
      <c r="H60" s="182" t="s">
        <v>591</v>
      </c>
      <c r="I60" s="126" t="str" cm="1">
        <f t="array" ref="I60">IF(A60&lt;&gt;"", "/" &amp; A60,"") &amp; IF(B60&lt;&gt;"", _xlfn.XLOOKUP("*",$A$5:A60,"/" &amp; $A$5:A60,,2,-1) &amp; B60,"") &amp; IF(C60&lt;&gt;"",_xlfn.XLOOKUP("*",$A$5:A60,"/" &amp; $A$5:A60,,2,-1) &amp; _xlfn.XLOOKUP("*",$B$5:B60,$B$5:B60,,2,-1) &amp; C60,"") &amp; IF(D60&lt;&gt;"",_xlfn.XLOOKUP("*",$A$5:A60,"/" &amp; $A$5:A60,,2,-1) &amp; _xlfn.XLOOKUP("*",$B$5:B60,$B$5:B60,,2,-1) &amp; _xlfn.XLOOKUP("*",$C$5:C60,$C$5:C60,,2,-1) &amp; D60,"") &amp; IF(E60&lt;&gt;"",_xlfn.XLOOKUP("*",$A$5:A60,"/" &amp; $A$5:A60,,2,-1) &amp; _xlfn.XLOOKUP("*",$B$5:B60,$B$5:B60,,2,-1) &amp; _xlfn.XLOOKUP("*",$C$5:C60,$C$5:C60,,2,-1) &amp; _xlfn.XLOOKUP("*",$D$5:D60,$D$5:D60,,2,-1) &amp; E60,"") &amp; IF(F60&lt;&gt;"",_xlfn.XLOOKUP("*",$A$5:A60,"/" &amp; $A$5:A60,,2,-1) &amp; _xlfn.XLOOKUP("*",$B$5:B60,$B$5:B60,,2,-1) &amp; _xlfn.XLOOKUP("*",$C$5:C60,$C$5:C60,,2,-1) &amp; _xlfn.XLOOKUP("*",$D$5:D60,$D$5:D60,,2,-1) &amp; _xlfn.XLOOKUP("*",$E$5:E60,$E$5:E60,,2,-1) &amp; F60,"") &amp; IF(G60&lt;&gt;"",_xlfn.XLOOKUP("*",$A$5:A60,"/" &amp; $A$5:A60,,2,-1) &amp; _xlfn.XLOOKUP("*",$B$5:B60,$B$5:B60,,2,-1) &amp; _xlfn.XLOOKUP("*",$C$5:C60,$C$5:C60,,2,-1) &amp; _xlfn.XLOOKUP("*",$D$5:D60,$D$5:D60,,2,-1) &amp; _xlfn.XLOOKUP("*",$E$5:E60,$E$5:E60,,2,-1) &amp; _xlfn.XLOOKUP("*",$F$5:F60,$F$5:F60,,2,-1) &amp; G60,"") &amp; IF(H60&lt;&gt;"",_xlfn.XLOOKUP("*",$A$5:A60,"/" &amp; $A$5:A60,,2,-1) &amp; _xlfn.XLOOKUP("*",$B$5:B60,$B$5:B60,,2,-1) &amp; _xlfn.XLOOKUP("*",$C$5:C60,$C$5:C60,,2,-1) &amp; _xlfn.XLOOKUP("*",$D$5:D60,$D$5:D60,,2,-1) &amp; _xlfn.XLOOKUP("*",$E$5:E60,$E$5:E60,,2,-1) &amp; _xlfn.XLOOKUP("*",$F$5:F60,$F$5:F60,,2,-1) &amp; _xlfn.XLOOKUP("*",$G$5:G60,$G$5:G60,,2,-1) &amp; H60,"")</f>
        <v>/ReturnDataState/BusinessEntity/Header/HdrContact/Preparer/Address/ForeignAddress/ProvinceOrState</v>
      </c>
      <c r="J60" s="125" t="s">
        <v>20</v>
      </c>
      <c r="K60" s="122" t="s">
        <v>348</v>
      </c>
      <c r="L60" s="128" t="s">
        <v>203</v>
      </c>
      <c r="M60" s="129">
        <v>50</v>
      </c>
      <c r="N60" s="8" t="s">
        <v>180</v>
      </c>
      <c r="O60" s="124" t="s">
        <v>501</v>
      </c>
      <c r="P60" s="125" t="s">
        <v>718</v>
      </c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</row>
    <row r="61" spans="1:38" s="4" customFormat="1" ht="12.75" outlineLevel="7">
      <c r="A61" s="153"/>
      <c r="B61" s="155"/>
      <c r="C61" s="157"/>
      <c r="D61" s="159"/>
      <c r="E61" s="161"/>
      <c r="F61" s="180"/>
      <c r="G61" s="183"/>
      <c r="H61" s="182" t="s">
        <v>204</v>
      </c>
      <c r="I61" s="132" t="str" cm="1">
        <f t="array" ref="I61">IF(A61&lt;&gt;"", "/" &amp; A61,"") &amp; IF(B61&lt;&gt;"", _xlfn.XLOOKUP("*",$A$5:A61,"/" &amp; $A$5:A61,,2,-1) &amp; B61,"") &amp; IF(C61&lt;&gt;"",_xlfn.XLOOKUP("*",$A$5:A61,"/" &amp; $A$5:A61,,2,-1) &amp; _xlfn.XLOOKUP("*",$B$5:B61,$B$5:B61,,2,-1) &amp; C61,"") &amp; IF(D61&lt;&gt;"",_xlfn.XLOOKUP("*",$A$5:A61,"/" &amp; $A$5:A61,,2,-1) &amp; _xlfn.XLOOKUP("*",$B$5:B61,$B$5:B61,,2,-1) &amp; _xlfn.XLOOKUP("*",$C$5:C61,$C$5:C61,,2,-1) &amp; D61,"") &amp; IF(E61&lt;&gt;"",_xlfn.XLOOKUP("*",$A$5:A61,"/" &amp; $A$5:A61,,2,-1) &amp; _xlfn.XLOOKUP("*",$B$5:B61,$B$5:B61,,2,-1) &amp; _xlfn.XLOOKUP("*",$C$5:C61,$C$5:C61,,2,-1) &amp; _xlfn.XLOOKUP("*",$D$5:D61,$D$5:D61,,2,-1) &amp; E61,"") &amp; IF(F61&lt;&gt;"",_xlfn.XLOOKUP("*",$A$5:A61,"/" &amp; $A$5:A61,,2,-1) &amp; _xlfn.XLOOKUP("*",$B$5:B61,$B$5:B61,,2,-1) &amp; _xlfn.XLOOKUP("*",$C$5:C61,$C$5:C61,,2,-1) &amp; _xlfn.XLOOKUP("*",$D$5:D61,$D$5:D61,,2,-1) &amp; _xlfn.XLOOKUP("*",$E$5:E61,$E$5:E61,,2,-1) &amp; F61,"") &amp; IF(G61&lt;&gt;"",_xlfn.XLOOKUP("*",$A$5:A61,"/" &amp; $A$5:A61,,2,-1) &amp; _xlfn.XLOOKUP("*",$B$5:B61,$B$5:B61,,2,-1) &amp; _xlfn.XLOOKUP("*",$C$5:C61,$C$5:C61,,2,-1) &amp; _xlfn.XLOOKUP("*",$D$5:D61,$D$5:D61,,2,-1) &amp; _xlfn.XLOOKUP("*",$E$5:E61,$E$5:E61,,2,-1) &amp; _xlfn.XLOOKUP("*",$F$5:F61,$F$5:F61,,2,-1) &amp; G61,"") &amp; IF(H61&lt;&gt;"",_xlfn.XLOOKUP("*",$A$5:A61,"/" &amp; $A$5:A61,,2,-1) &amp; _xlfn.XLOOKUP("*",$B$5:B61,$B$5:B61,,2,-1) &amp; _xlfn.XLOOKUP("*",$C$5:C61,$C$5:C61,,2,-1) &amp; _xlfn.XLOOKUP("*",$D$5:D61,$D$5:D61,,2,-1) &amp; _xlfn.XLOOKUP("*",$E$5:E61,$E$5:E61,,2,-1) &amp; _xlfn.XLOOKUP("*",$F$5:F61,$F$5:F61,,2,-1) &amp; _xlfn.XLOOKUP("*",$G$5:G61,$G$5:G61,,2,-1) &amp; H61,"")</f>
        <v>/ReturnDataState/BusinessEntity/Header/HdrContact/Preparer/Address/ForeignAddress/Country</v>
      </c>
      <c r="J61" s="125" t="s">
        <v>20</v>
      </c>
      <c r="K61" s="122" t="s">
        <v>348</v>
      </c>
      <c r="L61" s="125" t="s">
        <v>204</v>
      </c>
      <c r="M61" s="129">
        <v>2</v>
      </c>
      <c r="N61" s="8" t="s">
        <v>180</v>
      </c>
      <c r="O61" s="124" t="s">
        <v>501</v>
      </c>
      <c r="P61" s="125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</row>
    <row r="62" spans="1:38" s="4" customFormat="1" ht="12.75" outlineLevel="7">
      <c r="A62" s="153"/>
      <c r="B62" s="155"/>
      <c r="C62" s="157"/>
      <c r="D62" s="159"/>
      <c r="E62" s="161"/>
      <c r="F62" s="180"/>
      <c r="G62" s="183"/>
      <c r="H62" s="182" t="s">
        <v>592</v>
      </c>
      <c r="I62" s="126" t="str" cm="1">
        <f t="array" ref="I62">IF(A62&lt;&gt;"", "/" &amp; A62,"") &amp; IF(B62&lt;&gt;"", _xlfn.XLOOKUP("*",$A$5:A62,"/" &amp; $A$5:A62,,2,-1) &amp; B62,"") &amp; IF(C62&lt;&gt;"",_xlfn.XLOOKUP("*",$A$5:A62,"/" &amp; $A$5:A62,,2,-1) &amp; _xlfn.XLOOKUP("*",$B$5:B62,$B$5:B62,,2,-1) &amp; C62,"") &amp; IF(D62&lt;&gt;"",_xlfn.XLOOKUP("*",$A$5:A62,"/" &amp; $A$5:A62,,2,-1) &amp; _xlfn.XLOOKUP("*",$B$5:B62,$B$5:B62,,2,-1) &amp; _xlfn.XLOOKUP("*",$C$5:C62,$C$5:C62,,2,-1) &amp; D62,"") &amp; IF(E62&lt;&gt;"",_xlfn.XLOOKUP("*",$A$5:A62,"/" &amp; $A$5:A62,,2,-1) &amp; _xlfn.XLOOKUP("*",$B$5:B62,$B$5:B62,,2,-1) &amp; _xlfn.XLOOKUP("*",$C$5:C62,$C$5:C62,,2,-1) &amp; _xlfn.XLOOKUP("*",$D$5:D62,$D$5:D62,,2,-1) &amp; E62,"") &amp; IF(F62&lt;&gt;"",_xlfn.XLOOKUP("*",$A$5:A62,"/" &amp; $A$5:A62,,2,-1) &amp; _xlfn.XLOOKUP("*",$B$5:B62,$B$5:B62,,2,-1) &amp; _xlfn.XLOOKUP("*",$C$5:C62,$C$5:C62,,2,-1) &amp; _xlfn.XLOOKUP("*",$D$5:D62,$D$5:D62,,2,-1) &amp; _xlfn.XLOOKUP("*",$E$5:E62,$E$5:E62,,2,-1) &amp; F62,"") &amp; IF(G62&lt;&gt;"",_xlfn.XLOOKUP("*",$A$5:A62,"/" &amp; $A$5:A62,,2,-1) &amp; _xlfn.XLOOKUP("*",$B$5:B62,$B$5:B62,,2,-1) &amp; _xlfn.XLOOKUP("*",$C$5:C62,$C$5:C62,,2,-1) &amp; _xlfn.XLOOKUP("*",$D$5:D62,$D$5:D62,,2,-1) &amp; _xlfn.XLOOKUP("*",$E$5:E62,$E$5:E62,,2,-1) &amp; _xlfn.XLOOKUP("*",$F$5:F62,$F$5:F62,,2,-1) &amp; G62,"") &amp; IF(H62&lt;&gt;"",_xlfn.XLOOKUP("*",$A$5:A62,"/" &amp; $A$5:A62,,2,-1) &amp; _xlfn.XLOOKUP("*",$B$5:B62,$B$5:B62,,2,-1) &amp; _xlfn.XLOOKUP("*",$C$5:C62,$C$5:C62,,2,-1) &amp; _xlfn.XLOOKUP("*",$D$5:D62,$D$5:D62,,2,-1) &amp; _xlfn.XLOOKUP("*",$E$5:E62,$E$5:E62,,2,-1) &amp; _xlfn.XLOOKUP("*",$F$5:F62,$F$5:F62,,2,-1) &amp; _xlfn.XLOOKUP("*",$G$5:G62,$G$5:G62,,2,-1) &amp; H62,"")</f>
        <v>/ReturnDataState/BusinessEntity/Header/HdrContact/Preparer/Address/ForeignAddress/PostalCode</v>
      </c>
      <c r="J62" s="125" t="s">
        <v>20</v>
      </c>
      <c r="K62" s="122" t="s">
        <v>348</v>
      </c>
      <c r="L62" s="128" t="s">
        <v>203</v>
      </c>
      <c r="M62" s="129">
        <v>50</v>
      </c>
      <c r="N62" s="8" t="s">
        <v>180</v>
      </c>
      <c r="O62" s="124" t="s">
        <v>501</v>
      </c>
      <c r="P62" s="125" t="s">
        <v>526</v>
      </c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</row>
    <row r="63" spans="1:38" s="2" customFormat="1" ht="54" customHeight="1" outlineLevel="7">
      <c r="A63" s="153"/>
      <c r="B63" s="155"/>
      <c r="C63" s="157"/>
      <c r="D63" s="159"/>
      <c r="E63" s="161"/>
      <c r="F63" s="180"/>
      <c r="G63" s="183"/>
      <c r="H63" s="184" t="s">
        <v>590</v>
      </c>
      <c r="I63" s="228" t="str" cm="1">
        <f t="array" ref="I63">IF(A63&lt;&gt;"", "/" &amp; A63,"") &amp; IF(B63&lt;&gt;"", _xlfn.XLOOKUP("*",$A$5:A63,"/" &amp; $A$5:A63,,2,-1) &amp; B63,"") &amp; IF(C63&lt;&gt;"",_xlfn.XLOOKUP("*",$A$5:A63,"/" &amp; $A$5:A63,,2,-1) &amp; _xlfn.XLOOKUP("*",$B$5:B63,$B$5:B63,,2,-1) &amp; C63,"") &amp; IF(D63&lt;&gt;"",_xlfn.XLOOKUP("*",$A$5:A63,"/" &amp; $A$5:A63,,2,-1) &amp; _xlfn.XLOOKUP("*",$B$5:B63,$B$5:B63,,2,-1) &amp; _xlfn.XLOOKUP("*",$C$5:C63,$C$5:C63,,2,-1) &amp; D63,"") &amp; IF(E63&lt;&gt;"",_xlfn.XLOOKUP("*",$A$5:A63,"/" &amp; $A$5:A63,,2,-1) &amp; _xlfn.XLOOKUP("*",$B$5:B63,$B$5:B63,,2,-1) &amp; _xlfn.XLOOKUP("*",$C$5:C63,$C$5:C63,,2,-1) &amp; _xlfn.XLOOKUP("*",$D$5:D63,$D$5:D63,,2,-1) &amp; E63,"") &amp; IF(F63&lt;&gt;"",_xlfn.XLOOKUP("*",$A$5:A63,"/" &amp; $A$5:A63,,2,-1) &amp; _xlfn.XLOOKUP("*",$B$5:B63,$B$5:B63,,2,-1) &amp; _xlfn.XLOOKUP("*",$C$5:C63,$C$5:C63,,2,-1) &amp; _xlfn.XLOOKUP("*",$D$5:D63,$D$5:D63,,2,-1) &amp; _xlfn.XLOOKUP("*",$E$5:E63,$E$5:E63,,2,-1) &amp; F63,"") &amp; IF(G63&lt;&gt;"",_xlfn.XLOOKUP("*",$A$5:A63,"/" &amp; $A$5:A63,,2,-1) &amp; _xlfn.XLOOKUP("*",$B$5:B63,$B$5:B63,,2,-1) &amp; _xlfn.XLOOKUP("*",$C$5:C63,$C$5:C63,,2,-1) &amp; _xlfn.XLOOKUP("*",$D$5:D63,$D$5:D63,,2,-1) &amp; _xlfn.XLOOKUP("*",$E$5:E63,$E$5:E63,,2,-1) &amp; _xlfn.XLOOKUP("*",$F$5:F63,$F$5:F63,,2,-1) &amp; G63,"") &amp; IF(H63&lt;&gt;"",_xlfn.XLOOKUP("*",$A$5:A63,"/" &amp; $A$5:A63,,2,-1) &amp; _xlfn.XLOOKUP("*",$B$5:B63,$B$5:B63,,2,-1) &amp; _xlfn.XLOOKUP("*",$C$5:C63,$C$5:C63,,2,-1) &amp; _xlfn.XLOOKUP("*",$D$5:D63,$D$5:D63,,2,-1) &amp; _xlfn.XLOOKUP("*",$E$5:E63,$E$5:E63,,2,-1) &amp; _xlfn.XLOOKUP("*",$F$5:F63,$F$5:F63,,2,-1) &amp; _xlfn.XLOOKUP("*",$G$5:G63,$G$5:G63,,2,-1) &amp; H63,"")</f>
        <v>/ReturnDataState/BusinessEntity/Header/HdrContact/Preparer/Address/ForeignAddress/InCareOfName</v>
      </c>
      <c r="J63" s="229" t="s">
        <v>20</v>
      </c>
      <c r="K63" s="122" t="s">
        <v>348</v>
      </c>
      <c r="L63" s="130" t="s">
        <v>201</v>
      </c>
      <c r="M63" s="8">
        <v>50</v>
      </c>
      <c r="N63" s="8" t="s">
        <v>180</v>
      </c>
      <c r="O63" s="124" t="s">
        <v>501</v>
      </c>
      <c r="P63" s="131" t="s">
        <v>718</v>
      </c>
    </row>
    <row r="64" spans="1:38" s="2" customFormat="1" ht="15" customHeight="1" outlineLevel="6">
      <c r="A64" s="153"/>
      <c r="B64" s="155"/>
      <c r="C64" s="157"/>
      <c r="D64" s="159"/>
      <c r="E64" s="161"/>
      <c r="F64" s="187"/>
      <c r="G64" s="185"/>
      <c r="H64" s="210"/>
      <c r="I64" s="230" t="str" cm="1">
        <f t="array" ref="I64">IF(A64&lt;&gt;"", "/" &amp; A64,"") &amp; IF(B64&lt;&gt;"", _xlfn.XLOOKUP("*",$A$5:A64,"/" &amp; $A$5:A64,,2,-1) &amp; B64,"") &amp; IF(C64&lt;&gt;"",_xlfn.XLOOKUP("*",$A$5:A64,"/" &amp; $A$5:A64,,2,-1) &amp; _xlfn.XLOOKUP("*",$B$5:B64,$B$5:B64,,2,-1) &amp; C64,"") &amp; IF(D64&lt;&gt;"",_xlfn.XLOOKUP("*",$A$5:A64,"/" &amp; $A$5:A64,,2,-1) &amp; _xlfn.XLOOKUP("*",$B$5:B64,$B$5:B64,,2,-1) &amp; _xlfn.XLOOKUP("*",$C$5:C64,$C$5:C64,,2,-1) &amp; D64,"") &amp; IF(E64&lt;&gt;"",_xlfn.XLOOKUP("*",$A$5:A64,"/" &amp; $A$5:A64,,2,-1) &amp; _xlfn.XLOOKUP("*",$B$5:B64,$B$5:B64,,2,-1) &amp; _xlfn.XLOOKUP("*",$C$5:C64,$C$5:C64,,2,-1) &amp; _xlfn.XLOOKUP("*",$D$5:D64,$D$5:D64,,2,-1) &amp; E64,"") &amp; IF(F64&lt;&gt;"",_xlfn.XLOOKUP("*",$A$5:A64,"/" &amp; $A$5:A64,,2,-1) &amp; _xlfn.XLOOKUP("*",$B$5:B64,$B$5:B64,,2,-1) &amp; _xlfn.XLOOKUP("*",$C$5:C64,$C$5:C64,,2,-1) &amp; _xlfn.XLOOKUP("*",$D$5:D64,$D$5:D64,,2,-1) &amp; _xlfn.XLOOKUP("*",$E$5:E64,$E$5:E64,,2,-1) &amp; F64,"") &amp; IF(G64&lt;&gt;"",_xlfn.XLOOKUP("*",$A$5:A64,"/" &amp; $A$5:A64,,2,-1) &amp; _xlfn.XLOOKUP("*",$B$5:B64,$B$5:B64,,2,-1) &amp; _xlfn.XLOOKUP("*",$C$5:C64,$C$5:C64,,2,-1) &amp; _xlfn.XLOOKUP("*",$D$5:D64,$D$5:D64,,2,-1) &amp; _xlfn.XLOOKUP("*",$E$5:E64,$E$5:E64,,2,-1) &amp; _xlfn.XLOOKUP("*",$F$5:F64,$F$5:F64,,2,-1) &amp; G64,"") &amp; IF(H64&lt;&gt;"",_xlfn.XLOOKUP("*",$A$5:A64,"/" &amp; $A$5:A64,,2,-1) &amp; _xlfn.XLOOKUP("*",$B$5:B64,$B$5:B64,,2,-1) &amp; _xlfn.XLOOKUP("*",$C$5:C64,$C$5:C64,,2,-1) &amp; _xlfn.XLOOKUP("*",$D$5:D64,$D$5:D64,,2,-1) &amp; _xlfn.XLOOKUP("*",$E$5:E64,$E$5:E64,,2,-1) &amp; _xlfn.XLOOKUP("*",$F$5:F64,$F$5:F64,,2,-1) &amp; _xlfn.XLOOKUP("*",$G$5:G64,$G$5:G64,,2,-1) &amp; H64,"")</f>
        <v/>
      </c>
      <c r="J64" s="222"/>
      <c r="K64" s="36"/>
      <c r="L64" s="36"/>
      <c r="M64" s="36"/>
      <c r="N64" s="36"/>
      <c r="O64" s="36"/>
      <c r="P64" s="36"/>
    </row>
    <row r="65" spans="1:38" s="4" customFormat="1" ht="14.25" customHeight="1" outlineLevel="5">
      <c r="A65" s="153"/>
      <c r="B65" s="155"/>
      <c r="C65" s="157"/>
      <c r="D65" s="159"/>
      <c r="E65" s="166"/>
      <c r="F65" s="150" t="s">
        <v>229</v>
      </c>
      <c r="G65" s="151"/>
      <c r="H65" s="152"/>
      <c r="I65" s="121" t="str" cm="1">
        <f t="array" ref="I65">IF(A65&lt;&gt;"", "/" &amp; A65,"") &amp; IF(B65&lt;&gt;"", _xlfn.XLOOKUP("*",$A$5:A65,"/" &amp; $A$5:A65,,2,-1) &amp; B65,"") &amp; IF(C65&lt;&gt;"",_xlfn.XLOOKUP("*",$A$5:A65,"/" &amp; $A$5:A65,,2,-1) &amp; _xlfn.XLOOKUP("*",$B$5:B65,$B$5:B65,,2,-1) &amp; C65,"") &amp; IF(D65&lt;&gt;"",_xlfn.XLOOKUP("*",$A$5:A65,"/" &amp; $A$5:A65,,2,-1) &amp; _xlfn.XLOOKUP("*",$B$5:B65,$B$5:B65,,2,-1) &amp; _xlfn.XLOOKUP("*",$C$5:C65,$C$5:C65,,2,-1) &amp; D65,"") &amp; IF(E65&lt;&gt;"",_xlfn.XLOOKUP("*",$A$5:A65,"/" &amp; $A$5:A65,,2,-1) &amp; _xlfn.XLOOKUP("*",$B$5:B65,$B$5:B65,,2,-1) &amp; _xlfn.XLOOKUP("*",$C$5:C65,$C$5:C65,,2,-1) &amp; _xlfn.XLOOKUP("*",$D$5:D65,$D$5:D65,,2,-1) &amp; E65,"") &amp; IF(F65&lt;&gt;"",_xlfn.XLOOKUP("*",$A$5:A65,"/" &amp; $A$5:A65,,2,-1) &amp; _xlfn.XLOOKUP("*",$B$5:B65,$B$5:B65,,2,-1) &amp; _xlfn.XLOOKUP("*",$C$5:C65,$C$5:C65,,2,-1) &amp; _xlfn.XLOOKUP("*",$D$5:D65,$D$5:D65,,2,-1) &amp; _xlfn.XLOOKUP("*",$E$5:E65,$E$5:E65,,2,-1) &amp; F65,"") &amp; IF(G65&lt;&gt;"",_xlfn.XLOOKUP("*",$A$5:A65,"/" &amp; $A$5:A65,,2,-1) &amp; _xlfn.XLOOKUP("*",$B$5:B65,$B$5:B65,,2,-1) &amp; _xlfn.XLOOKUP("*",$C$5:C65,$C$5:C65,,2,-1) &amp; _xlfn.XLOOKUP("*",$D$5:D65,$D$5:D65,,2,-1) &amp; _xlfn.XLOOKUP("*",$E$5:E65,$E$5:E65,,2,-1) &amp; _xlfn.XLOOKUP("*",$F$5:F65,$F$5:F65,,2,-1) &amp; G65,"") &amp; IF(H65&lt;&gt;"",_xlfn.XLOOKUP("*",$A$5:A65,"/" &amp; $A$5:A65,,2,-1) &amp; _xlfn.XLOOKUP("*",$B$5:B65,$B$5:B65,,2,-1) &amp; _xlfn.XLOOKUP("*",$C$5:C65,$C$5:C65,,2,-1) &amp; _xlfn.XLOOKUP("*",$D$5:D65,$D$5:D65,,2,-1) &amp; _xlfn.XLOOKUP("*",$E$5:E65,$E$5:E65,,2,-1) &amp; _xlfn.XLOOKUP("*",$F$5:F65,$F$5:F65,,2,-1) &amp; _xlfn.XLOOKUP("*",$G$5:G65,$G$5:G65,,2,-1) &amp; H65,"")</f>
        <v>/ReturnDataState/BusinessEntity/Header/HdrContact/Preparer/PTIN</v>
      </c>
      <c r="J65" s="125" t="s">
        <v>20</v>
      </c>
      <c r="K65" s="122" t="s">
        <v>42</v>
      </c>
      <c r="L65" s="128" t="s">
        <v>229</v>
      </c>
      <c r="M65" s="8">
        <v>9</v>
      </c>
      <c r="N65" s="8" t="s">
        <v>180</v>
      </c>
      <c r="O65" s="124" t="s">
        <v>501</v>
      </c>
      <c r="P65" s="125" t="s">
        <v>548</v>
      </c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</row>
    <row r="66" spans="1:38" s="4" customFormat="1" ht="12.75" customHeight="1" outlineLevel="5">
      <c r="A66" s="153"/>
      <c r="B66" s="155"/>
      <c r="C66" s="157"/>
      <c r="D66" s="159"/>
      <c r="E66" s="166"/>
      <c r="F66" s="150" t="s">
        <v>585</v>
      </c>
      <c r="G66" s="151"/>
      <c r="H66" s="152"/>
      <c r="I66" s="126" t="str" cm="1">
        <f t="array" ref="I66">IF(A66&lt;&gt;"", "/" &amp; A66,"") &amp; IF(B66&lt;&gt;"", _xlfn.XLOOKUP("*",$A$5:A66,"/" &amp; $A$5:A66,,2,-1) &amp; B66,"") &amp; IF(C66&lt;&gt;"",_xlfn.XLOOKUP("*",$A$5:A66,"/" &amp; $A$5:A66,,2,-1) &amp; _xlfn.XLOOKUP("*",$B$5:B66,$B$5:B66,,2,-1) &amp; C66,"") &amp; IF(D66&lt;&gt;"",_xlfn.XLOOKUP("*",$A$5:A66,"/" &amp; $A$5:A66,,2,-1) &amp; _xlfn.XLOOKUP("*",$B$5:B66,$B$5:B66,,2,-1) &amp; _xlfn.XLOOKUP("*",$C$5:C66,$C$5:C66,,2,-1) &amp; D66,"") &amp; IF(E66&lt;&gt;"",_xlfn.XLOOKUP("*",$A$5:A66,"/" &amp; $A$5:A66,,2,-1) &amp; _xlfn.XLOOKUP("*",$B$5:B66,$B$5:B66,,2,-1) &amp; _xlfn.XLOOKUP("*",$C$5:C66,$C$5:C66,,2,-1) &amp; _xlfn.XLOOKUP("*",$D$5:D66,$D$5:D66,,2,-1) &amp; E66,"") &amp; IF(F66&lt;&gt;"",_xlfn.XLOOKUP("*",$A$5:A66,"/" &amp; $A$5:A66,,2,-1) &amp; _xlfn.XLOOKUP("*",$B$5:B66,$B$5:B66,,2,-1) &amp; _xlfn.XLOOKUP("*",$C$5:C66,$C$5:C66,,2,-1) &amp; _xlfn.XLOOKUP("*",$D$5:D66,$D$5:D66,,2,-1) &amp; _xlfn.XLOOKUP("*",$E$5:E66,$E$5:E66,,2,-1) &amp; F66,"") &amp; IF(G66&lt;&gt;"",_xlfn.XLOOKUP("*",$A$5:A66,"/" &amp; $A$5:A66,,2,-1) &amp; _xlfn.XLOOKUP("*",$B$5:B66,$B$5:B66,,2,-1) &amp; _xlfn.XLOOKUP("*",$C$5:C66,$C$5:C66,,2,-1) &amp; _xlfn.XLOOKUP("*",$D$5:D66,$D$5:D66,,2,-1) &amp; _xlfn.XLOOKUP("*",$E$5:E66,$E$5:E66,,2,-1) &amp; _xlfn.XLOOKUP("*",$F$5:F66,$F$5:F66,,2,-1) &amp; G66,"") &amp; IF(H66&lt;&gt;"",_xlfn.XLOOKUP("*",$A$5:A66,"/" &amp; $A$5:A66,,2,-1) &amp; _xlfn.XLOOKUP("*",$B$5:B66,$B$5:B66,,2,-1) &amp; _xlfn.XLOOKUP("*",$C$5:C66,$C$5:C66,,2,-1) &amp; _xlfn.XLOOKUP("*",$D$5:D66,$D$5:D66,,2,-1) &amp; _xlfn.XLOOKUP("*",$E$5:E66,$E$5:E66,,2,-1) &amp; _xlfn.XLOOKUP("*",$F$5:F66,$F$5:F66,,2,-1) &amp; _xlfn.XLOOKUP("*",$G$5:G66,$G$5:G66,,2,-1) &amp; H66,"")</f>
        <v>/ReturnDataState/BusinessEntity/Header/HdrContact/Preparer/FEIN</v>
      </c>
      <c r="J66" s="125" t="s">
        <v>20</v>
      </c>
      <c r="K66" s="122" t="s">
        <v>38</v>
      </c>
      <c r="L66" s="128" t="s">
        <v>199</v>
      </c>
      <c r="M66" s="8">
        <v>9</v>
      </c>
      <c r="N66" s="8" t="s">
        <v>180</v>
      </c>
      <c r="O66" s="124" t="s">
        <v>501</v>
      </c>
      <c r="P66" s="125" t="s">
        <v>544</v>
      </c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</row>
    <row r="67" spans="1:38" s="4" customFormat="1" ht="12.75" customHeight="1" outlineLevel="5">
      <c r="A67" s="153"/>
      <c r="B67" s="155"/>
      <c r="C67" s="157"/>
      <c r="D67" s="159"/>
      <c r="E67" s="166"/>
      <c r="F67" s="150" t="s">
        <v>602</v>
      </c>
      <c r="G67" s="151"/>
      <c r="H67" s="152"/>
      <c r="I67" s="126" t="str" cm="1">
        <f t="array" ref="I67">IF(A67&lt;&gt;"", "/" &amp; A67,"") &amp; IF(B67&lt;&gt;"", _xlfn.XLOOKUP("*",$A$5:A67,"/" &amp; $A$5:A67,,2,-1) &amp; B67,"") &amp; IF(C67&lt;&gt;"",_xlfn.XLOOKUP("*",$A$5:A67,"/" &amp; $A$5:A67,,2,-1) &amp; _xlfn.XLOOKUP("*",$B$5:B67,$B$5:B67,,2,-1) &amp; C67,"") &amp; IF(D67&lt;&gt;"",_xlfn.XLOOKUP("*",$A$5:A67,"/" &amp; $A$5:A67,,2,-1) &amp; _xlfn.XLOOKUP("*",$B$5:B67,$B$5:B67,,2,-1) &amp; _xlfn.XLOOKUP("*",$C$5:C67,$C$5:C67,,2,-1) &amp; D67,"") &amp; IF(E67&lt;&gt;"",_xlfn.XLOOKUP("*",$A$5:A67,"/" &amp; $A$5:A67,,2,-1) &amp; _xlfn.XLOOKUP("*",$B$5:B67,$B$5:B67,,2,-1) &amp; _xlfn.XLOOKUP("*",$C$5:C67,$C$5:C67,,2,-1) &amp; _xlfn.XLOOKUP("*",$D$5:D67,$D$5:D67,,2,-1) &amp; E67,"") &amp; IF(F67&lt;&gt;"",_xlfn.XLOOKUP("*",$A$5:A67,"/" &amp; $A$5:A67,,2,-1) &amp; _xlfn.XLOOKUP("*",$B$5:B67,$B$5:B67,,2,-1) &amp; _xlfn.XLOOKUP("*",$C$5:C67,$C$5:C67,,2,-1) &amp; _xlfn.XLOOKUP("*",$D$5:D67,$D$5:D67,,2,-1) &amp; _xlfn.XLOOKUP("*",$E$5:E67,$E$5:E67,,2,-1) &amp; F67,"") &amp; IF(G67&lt;&gt;"",_xlfn.XLOOKUP("*",$A$5:A67,"/" &amp; $A$5:A67,,2,-1) &amp; _xlfn.XLOOKUP("*",$B$5:B67,$B$5:B67,,2,-1) &amp; _xlfn.XLOOKUP("*",$C$5:C67,$C$5:C67,,2,-1) &amp; _xlfn.XLOOKUP("*",$D$5:D67,$D$5:D67,,2,-1) &amp; _xlfn.XLOOKUP("*",$E$5:E67,$E$5:E67,,2,-1) &amp; _xlfn.XLOOKUP("*",$F$5:F67,$F$5:F67,,2,-1) &amp; G67,"") &amp; IF(H67&lt;&gt;"",_xlfn.XLOOKUP("*",$A$5:A67,"/" &amp; $A$5:A67,,2,-1) &amp; _xlfn.XLOOKUP("*",$B$5:B67,$B$5:B67,,2,-1) &amp; _xlfn.XLOOKUP("*",$C$5:C67,$C$5:C67,,2,-1) &amp; _xlfn.XLOOKUP("*",$D$5:D67,$D$5:D67,,2,-1) &amp; _xlfn.XLOOKUP("*",$E$5:E67,$E$5:E67,,2,-1) &amp; _xlfn.XLOOKUP("*",$F$5:F67,$F$5:F67,,2,-1) &amp; _xlfn.XLOOKUP("*",$G$5:G67,$G$5:G67,,2,-1) &amp; H67,"")</f>
        <v>/ReturnDataState/BusinessEntity/Header/HdrContact/Preparer/DateSignedPrepared</v>
      </c>
      <c r="J67" s="125" t="s">
        <v>20</v>
      </c>
      <c r="K67" s="122" t="s">
        <v>37</v>
      </c>
      <c r="L67" s="130" t="s">
        <v>208</v>
      </c>
      <c r="M67" s="8"/>
      <c r="N67" s="8" t="s">
        <v>179</v>
      </c>
      <c r="O67" s="124" t="s">
        <v>500</v>
      </c>
      <c r="P67" s="125" t="s">
        <v>550</v>
      </c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</row>
    <row r="68" spans="1:38" s="4" customFormat="1" ht="12.75" customHeight="1" outlineLevel="5">
      <c r="A68" s="153"/>
      <c r="B68" s="155"/>
      <c r="C68" s="157"/>
      <c r="D68" s="159"/>
      <c r="E68" s="166"/>
      <c r="F68" s="164" t="s">
        <v>603</v>
      </c>
      <c r="G68" s="206"/>
      <c r="H68" s="204"/>
      <c r="I68" s="228" t="str" cm="1">
        <f t="array" ref="I68">IF(A68&lt;&gt;"", "/" &amp; A68,"") &amp; IF(B68&lt;&gt;"", _xlfn.XLOOKUP("*",$A$5:A68,"/" &amp; $A$5:A68,,2,-1) &amp; B68,"") &amp; IF(C68&lt;&gt;"",_xlfn.XLOOKUP("*",$A$5:A68,"/" &amp; $A$5:A68,,2,-1) &amp; _xlfn.XLOOKUP("*",$B$5:B68,$B$5:B68,,2,-1) &amp; C68,"") &amp; IF(D68&lt;&gt;"",_xlfn.XLOOKUP("*",$A$5:A68,"/" &amp; $A$5:A68,,2,-1) &amp; _xlfn.XLOOKUP("*",$B$5:B68,$B$5:B68,,2,-1) &amp; _xlfn.XLOOKUP("*",$C$5:C68,$C$5:C68,,2,-1) &amp; D68,"") &amp; IF(E68&lt;&gt;"",_xlfn.XLOOKUP("*",$A$5:A68,"/" &amp; $A$5:A68,,2,-1) &amp; _xlfn.XLOOKUP("*",$B$5:B68,$B$5:B68,,2,-1) &amp; _xlfn.XLOOKUP("*",$C$5:C68,$C$5:C68,,2,-1) &amp; _xlfn.XLOOKUP("*",$D$5:D68,$D$5:D68,,2,-1) &amp; E68,"") &amp; IF(F68&lt;&gt;"",_xlfn.XLOOKUP("*",$A$5:A68,"/" &amp; $A$5:A68,,2,-1) &amp; _xlfn.XLOOKUP("*",$B$5:B68,$B$5:B68,,2,-1) &amp; _xlfn.XLOOKUP("*",$C$5:C68,$C$5:C68,,2,-1) &amp; _xlfn.XLOOKUP("*",$D$5:D68,$D$5:D68,,2,-1) &amp; _xlfn.XLOOKUP("*",$E$5:E68,$E$5:E68,,2,-1) &amp; F68,"") &amp; IF(G68&lt;&gt;"",_xlfn.XLOOKUP("*",$A$5:A68,"/" &amp; $A$5:A68,,2,-1) &amp; _xlfn.XLOOKUP("*",$B$5:B68,$B$5:B68,,2,-1) &amp; _xlfn.XLOOKUP("*",$C$5:C68,$C$5:C68,,2,-1) &amp; _xlfn.XLOOKUP("*",$D$5:D68,$D$5:D68,,2,-1) &amp; _xlfn.XLOOKUP("*",$E$5:E68,$E$5:E68,,2,-1) &amp; _xlfn.XLOOKUP("*",$F$5:F68,$F$5:F68,,2,-1) &amp; G68,"") &amp; IF(H68&lt;&gt;"",_xlfn.XLOOKUP("*",$A$5:A68,"/" &amp; $A$5:A68,,2,-1) &amp; _xlfn.XLOOKUP("*",$B$5:B68,$B$5:B68,,2,-1) &amp; _xlfn.XLOOKUP("*",$C$5:C68,$C$5:C68,,2,-1) &amp; _xlfn.XLOOKUP("*",$D$5:D68,$D$5:D68,,2,-1) &amp; _xlfn.XLOOKUP("*",$E$5:E68,$E$5:E68,,2,-1) &amp; _xlfn.XLOOKUP("*",$F$5:F68,$F$5:F68,,2,-1) &amp; _xlfn.XLOOKUP("*",$G$5:G68,$G$5:G68,,2,-1) &amp; H68,"")</f>
        <v>/ReturnDataState/BusinessEntity/Header/HdrContact/Preparer/PreparerSelfEmployIndicator</v>
      </c>
      <c r="J68" s="125" t="s">
        <v>20</v>
      </c>
      <c r="K68" s="122" t="s">
        <v>41</v>
      </c>
      <c r="L68" s="133" t="s">
        <v>213</v>
      </c>
      <c r="M68" s="8"/>
      <c r="N68" s="8" t="s">
        <v>180</v>
      </c>
      <c r="O68" s="124" t="s">
        <v>501</v>
      </c>
      <c r="P68" s="125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</row>
    <row r="69" spans="1:38" s="4" customFormat="1" ht="14.25" customHeight="1" outlineLevel="4">
      <c r="A69" s="153"/>
      <c r="B69" s="155"/>
      <c r="C69" s="157"/>
      <c r="D69" s="188"/>
      <c r="E69" s="177"/>
      <c r="F69" s="210"/>
      <c r="G69" s="208"/>
      <c r="H69" s="208"/>
      <c r="I69" s="221" t="str" cm="1">
        <f t="array" ref="I69">IF(A69&lt;&gt;"", "/" &amp; A69,"") &amp; IF(B69&lt;&gt;"", _xlfn.XLOOKUP("*",$A$5:A69,"/" &amp; $A$5:A69,,2,-1) &amp; B69,"") &amp; IF(C69&lt;&gt;"",_xlfn.XLOOKUP("*",$A$5:A69,"/" &amp; $A$5:A69,,2,-1) &amp; _xlfn.XLOOKUP("*",$B$5:B69,$B$5:B69,,2,-1) &amp; C69,"") &amp; IF(D69&lt;&gt;"",_xlfn.XLOOKUP("*",$A$5:A69,"/" &amp; $A$5:A69,,2,-1) &amp; _xlfn.XLOOKUP("*",$B$5:B69,$B$5:B69,,2,-1) &amp; _xlfn.XLOOKUP("*",$C$5:C69,$C$5:C69,,2,-1) &amp; D69,"") &amp; IF(E69&lt;&gt;"",_xlfn.XLOOKUP("*",$A$5:A69,"/" &amp; $A$5:A69,,2,-1) &amp; _xlfn.XLOOKUP("*",$B$5:B69,$B$5:B69,,2,-1) &amp; _xlfn.XLOOKUP("*",$C$5:C69,$C$5:C69,,2,-1) &amp; _xlfn.XLOOKUP("*",$D$5:D69,$D$5:D69,,2,-1) &amp; E69,"") &amp; IF(F69&lt;&gt;"",_xlfn.XLOOKUP("*",$A$5:A69,"/" &amp; $A$5:A69,,2,-1) &amp; _xlfn.XLOOKUP("*",$B$5:B69,$B$5:B69,,2,-1) &amp; _xlfn.XLOOKUP("*",$C$5:C69,$C$5:C69,,2,-1) &amp; _xlfn.XLOOKUP("*",$D$5:D69,$D$5:D69,,2,-1) &amp; _xlfn.XLOOKUP("*",$E$5:E69,$E$5:E69,,2,-1) &amp; F69,"") &amp; IF(G69&lt;&gt;"",_xlfn.XLOOKUP("*",$A$5:A69,"/" &amp; $A$5:A69,,2,-1) &amp; _xlfn.XLOOKUP("*",$B$5:B69,$B$5:B69,,2,-1) &amp; _xlfn.XLOOKUP("*",$C$5:C69,$C$5:C69,,2,-1) &amp; _xlfn.XLOOKUP("*",$D$5:D69,$D$5:D69,,2,-1) &amp; _xlfn.XLOOKUP("*",$E$5:E69,$E$5:E69,,2,-1) &amp; _xlfn.XLOOKUP("*",$F$5:F69,$F$5:F69,,2,-1) &amp; G69,"") &amp; IF(H69&lt;&gt;"",_xlfn.XLOOKUP("*",$A$5:A69,"/" &amp; $A$5:A69,,2,-1) &amp; _xlfn.XLOOKUP("*",$B$5:B69,$B$5:B69,,2,-1) &amp; _xlfn.XLOOKUP("*",$C$5:C69,$C$5:C69,,2,-1) &amp; _xlfn.XLOOKUP("*",$D$5:D69,$D$5:D69,,2,-1) &amp; _xlfn.XLOOKUP("*",$E$5:E69,$E$5:E69,,2,-1) &amp; _xlfn.XLOOKUP("*",$F$5:F69,$F$5:F69,,2,-1) &amp; _xlfn.XLOOKUP("*",$G$5:G69,$G$5:G69,,2,-1) &amp; H69,"")</f>
        <v/>
      </c>
      <c r="J69" s="36"/>
      <c r="K69" s="36"/>
      <c r="L69" s="36"/>
      <c r="M69" s="36"/>
      <c r="N69" s="36"/>
      <c r="O69" s="36"/>
      <c r="P69" s="36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</row>
    <row r="70" spans="1:38" s="3" customFormat="1" ht="14.25" customHeight="1" outlineLevel="3">
      <c r="A70" s="153"/>
      <c r="B70" s="155"/>
      <c r="C70" s="174"/>
      <c r="D70" s="142" t="s">
        <v>839</v>
      </c>
      <c r="E70" s="178"/>
      <c r="F70" s="178"/>
      <c r="G70" s="178"/>
      <c r="H70" s="189"/>
      <c r="I70" s="127" t="str" cm="1">
        <f t="array" ref="I70">IF(A70&lt;&gt;"", "/" &amp; A70,"") &amp; IF(B70&lt;&gt;"", _xlfn.XLOOKUP("*",$A$5:A70,"/" &amp; $A$5:A70,,2,-1) &amp; B70,"") &amp; IF(C70&lt;&gt;"",_xlfn.XLOOKUP("*",$A$5:A70,"/" &amp; $A$5:A70,,2,-1) &amp; _xlfn.XLOOKUP("*",$B$5:B70,$B$5:B70,,2,-1) &amp; C70,"") &amp; IF(D70&lt;&gt;"",_xlfn.XLOOKUP("*",$A$5:A70,"/" &amp; $A$5:A70,,2,-1) &amp; _xlfn.XLOOKUP("*",$B$5:B70,$B$5:B70,,2,-1) &amp; _xlfn.XLOOKUP("*",$C$5:C70,$C$5:C70,,2,-1) &amp; D70,"") &amp; IF(E70&lt;&gt;"",_xlfn.XLOOKUP("*",$A$5:A70,"/" &amp; $A$5:A70,,2,-1) &amp; _xlfn.XLOOKUP("*",$B$5:B70,$B$5:B70,,2,-1) &amp; _xlfn.XLOOKUP("*",$C$5:C70,$C$5:C70,,2,-1) &amp; _xlfn.XLOOKUP("*",$D$5:D70,$D$5:D70,,2,-1) &amp; E70,"") &amp; IF(F70&lt;&gt;"",_xlfn.XLOOKUP("*",$A$5:A70,"/" &amp; $A$5:A70,,2,-1) &amp; _xlfn.XLOOKUP("*",$B$5:B70,$B$5:B70,,2,-1) &amp; _xlfn.XLOOKUP("*",$C$5:C70,$C$5:C70,,2,-1) &amp; _xlfn.XLOOKUP("*",$D$5:D70,$D$5:D70,,2,-1) &amp; _xlfn.XLOOKUP("*",$E$5:E70,$E$5:E70,,2,-1) &amp; F70,"") &amp; IF(G70&lt;&gt;"",_xlfn.XLOOKUP("*",$A$5:A70,"/" &amp; $A$5:A70,,2,-1) &amp; _xlfn.XLOOKUP("*",$B$5:B70,$B$5:B70,,2,-1) &amp; _xlfn.XLOOKUP("*",$C$5:C70,$C$5:C70,,2,-1) &amp; _xlfn.XLOOKUP("*",$D$5:D70,$D$5:D70,,2,-1) &amp; _xlfn.XLOOKUP("*",$E$5:E70,$E$5:E70,,2,-1) &amp; _xlfn.XLOOKUP("*",$F$5:F70,$F$5:F70,,2,-1) &amp; G70,"") &amp; IF(H70&lt;&gt;"",_xlfn.XLOOKUP("*",$A$5:A70,"/" &amp; $A$5:A70,,2,-1) &amp; _xlfn.XLOOKUP("*",$B$5:B70,$B$5:B70,,2,-1) &amp; _xlfn.XLOOKUP("*",$C$5:C70,$C$5:C70,,2,-1) &amp; _xlfn.XLOOKUP("*",$D$5:D70,$D$5:D70,,2,-1) &amp; _xlfn.XLOOKUP("*",$E$5:E70,$E$5:E70,,2,-1) &amp; _xlfn.XLOOKUP("*",$F$5:F70,$F$5:F70,,2,-1) &amp; _xlfn.XLOOKUP("*",$G$5:G70,$G$5:G70,,2,-1) &amp; H70,"")</f>
        <v>/ReturnDataState/BusinessEntity/Header/HdrDateField/</v>
      </c>
      <c r="J70" s="110"/>
      <c r="K70" s="111"/>
      <c r="L70" s="110"/>
      <c r="M70" s="112"/>
      <c r="N70" s="112" t="s">
        <v>179</v>
      </c>
      <c r="O70" s="113" t="s">
        <v>500</v>
      </c>
      <c r="P70" s="110"/>
    </row>
    <row r="71" spans="1:38" s="4" customFormat="1" ht="12.75" outlineLevel="3">
      <c r="A71" s="190"/>
      <c r="B71" s="191"/>
      <c r="C71" s="192"/>
      <c r="D71" s="193"/>
      <c r="E71" s="194" t="s">
        <v>604</v>
      </c>
      <c r="F71" s="195"/>
      <c r="G71" s="195"/>
      <c r="H71" s="196"/>
      <c r="I71" s="126" t="str" cm="1">
        <f t="array" ref="I71">IF(A71&lt;&gt;"", "/" &amp; A71,"") &amp; IF(B71&lt;&gt;"", _xlfn.XLOOKUP("*",$A$5:A71,"/" &amp; $A$5:A71,,2,-1) &amp; B71,"") &amp; IF(C71&lt;&gt;"",_xlfn.XLOOKUP("*",$A$5:A71,"/" &amp; $A$5:A71,,2,-1) &amp; _xlfn.XLOOKUP("*",$B$5:B71,$B$5:B71,,2,-1) &amp; C71,"") &amp; IF(D71&lt;&gt;"",_xlfn.XLOOKUP("*",$A$5:A71,"/" &amp; $A$5:A71,,2,-1) &amp; _xlfn.XLOOKUP("*",$B$5:B71,$B$5:B71,,2,-1) &amp; _xlfn.XLOOKUP("*",$C$5:C71,$C$5:C71,,2,-1) &amp; D71,"") &amp; IF(E71&lt;&gt;"",_xlfn.XLOOKUP("*",$A$5:A71,"/" &amp; $A$5:A71,,2,-1) &amp; _xlfn.XLOOKUP("*",$B$5:B71,$B$5:B71,,2,-1) &amp; _xlfn.XLOOKUP("*",$C$5:C71,$C$5:C71,,2,-1) &amp; _xlfn.XLOOKUP("*",$D$5:D71,$D$5:D71,,2,-1) &amp; E71,"") &amp; IF(F71&lt;&gt;"",_xlfn.XLOOKUP("*",$A$5:A71,"/" &amp; $A$5:A71,,2,-1) &amp; _xlfn.XLOOKUP("*",$B$5:B71,$B$5:B71,,2,-1) &amp; _xlfn.XLOOKUP("*",$C$5:C71,$C$5:C71,,2,-1) &amp; _xlfn.XLOOKUP("*",$D$5:D71,$D$5:D71,,2,-1) &amp; _xlfn.XLOOKUP("*",$E$5:E71,$E$5:E71,,2,-1) &amp; F71,"") &amp; IF(G71&lt;&gt;"",_xlfn.XLOOKUP("*",$A$5:A71,"/" &amp; $A$5:A71,,2,-1) &amp; _xlfn.XLOOKUP("*",$B$5:B71,$B$5:B71,,2,-1) &amp; _xlfn.XLOOKUP("*",$C$5:C71,$C$5:C71,,2,-1) &amp; _xlfn.XLOOKUP("*",$D$5:D71,$D$5:D71,,2,-1) &amp; _xlfn.XLOOKUP("*",$E$5:E71,$E$5:E71,,2,-1) &amp; _xlfn.XLOOKUP("*",$F$5:F71,$F$5:F71,,2,-1) &amp; G71,"") &amp; IF(H71&lt;&gt;"",_xlfn.XLOOKUP("*",$A$5:A71,"/" &amp; $A$5:A71,,2,-1) &amp; _xlfn.XLOOKUP("*",$B$5:B71,$B$5:B71,,2,-1) &amp; _xlfn.XLOOKUP("*",$C$5:C71,$C$5:C71,,2,-1) &amp; _xlfn.XLOOKUP("*",$D$5:D71,$D$5:D71,,2,-1) &amp; _xlfn.XLOOKUP("*",$E$5:E71,$E$5:E71,,2,-1) &amp; _xlfn.XLOOKUP("*",$F$5:F71,$F$5:F71,,2,-1) &amp; _xlfn.XLOOKUP("*",$G$5:G71,$G$5:G71,,2,-1) &amp; H71,"")</f>
        <v>/ReturnDataState/BusinessEntity/Header/HdrDateField/TaxYearEndDate</v>
      </c>
      <c r="J71" s="125" t="s">
        <v>14</v>
      </c>
      <c r="K71" s="122" t="s">
        <v>21</v>
      </c>
      <c r="L71" s="128" t="s">
        <v>208</v>
      </c>
      <c r="M71" s="8"/>
      <c r="N71" s="8" t="s">
        <v>179</v>
      </c>
      <c r="O71" s="124" t="s">
        <v>500</v>
      </c>
      <c r="P71" s="125" t="s">
        <v>550</v>
      </c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</row>
    <row r="72" spans="1:38" s="3" customFormat="1" ht="12.75" outlineLevel="3">
      <c r="A72" s="153"/>
      <c r="B72" s="155"/>
      <c r="C72" s="174"/>
      <c r="D72" s="142" t="s">
        <v>840</v>
      </c>
      <c r="E72" s="143"/>
      <c r="F72" s="143"/>
      <c r="G72" s="143"/>
      <c r="H72" s="144"/>
      <c r="I72" s="134" t="str" cm="1">
        <f t="array" ref="I72">IF(A72&lt;&gt;"", "/" &amp; A72,"") &amp; IF(B72&lt;&gt;"", _xlfn.XLOOKUP("*",$A$5:A72,"/" &amp; $A$5:A72,,2,-1) &amp; B72,"") &amp; IF(C72&lt;&gt;"",_xlfn.XLOOKUP("*",$A$5:A72,"/" &amp; $A$5:A72,,2,-1) &amp; _xlfn.XLOOKUP("*",$B$5:B72,$B$5:B72,,2,-1) &amp; C72,"") &amp; IF(D72&lt;&gt;"",_xlfn.XLOOKUP("*",$A$5:A72,"/" &amp; $A$5:A72,,2,-1) &amp; _xlfn.XLOOKUP("*",$B$5:B72,$B$5:B72,,2,-1) &amp; _xlfn.XLOOKUP("*",$C$5:C72,$C$5:C72,,2,-1) &amp; D72,"") &amp; IF(E72&lt;&gt;"",_xlfn.XLOOKUP("*",$A$5:A72,"/" &amp; $A$5:A72,,2,-1) &amp; _xlfn.XLOOKUP("*",$B$5:B72,$B$5:B72,,2,-1) &amp; _xlfn.XLOOKUP("*",$C$5:C72,$C$5:C72,,2,-1) &amp; _xlfn.XLOOKUP("*",$D$5:D72,$D$5:D72,,2,-1) &amp; E72,"") &amp; IF(F72&lt;&gt;"",_xlfn.XLOOKUP("*",$A$5:A72,"/" &amp; $A$5:A72,,2,-1) &amp; _xlfn.XLOOKUP("*",$B$5:B72,$B$5:B72,,2,-1) &amp; _xlfn.XLOOKUP("*",$C$5:C72,$C$5:C72,,2,-1) &amp; _xlfn.XLOOKUP("*",$D$5:D72,$D$5:D72,,2,-1) &amp; _xlfn.XLOOKUP("*",$E$5:E72,$E$5:E72,,2,-1) &amp; F72,"") &amp; IF(G72&lt;&gt;"",_xlfn.XLOOKUP("*",$A$5:A72,"/" &amp; $A$5:A72,,2,-1) &amp; _xlfn.XLOOKUP("*",$B$5:B72,$B$5:B72,,2,-1) &amp; _xlfn.XLOOKUP("*",$C$5:C72,$C$5:C72,,2,-1) &amp; _xlfn.XLOOKUP("*",$D$5:D72,$D$5:D72,,2,-1) &amp; _xlfn.XLOOKUP("*",$E$5:E72,$E$5:E72,,2,-1) &amp; _xlfn.XLOOKUP("*",$F$5:F72,$F$5:F72,,2,-1) &amp; G72,"") &amp; IF(H72&lt;&gt;"",_xlfn.XLOOKUP("*",$A$5:A72,"/" &amp; $A$5:A72,,2,-1) &amp; _xlfn.XLOOKUP("*",$B$5:B72,$B$5:B72,,2,-1) &amp; _xlfn.XLOOKUP("*",$C$5:C72,$C$5:C72,,2,-1) &amp; _xlfn.XLOOKUP("*",$D$5:D72,$D$5:D72,,2,-1) &amp; _xlfn.XLOOKUP("*",$E$5:E72,$E$5:E72,,2,-1) &amp; _xlfn.XLOOKUP("*",$F$5:F72,$F$5:F72,,2,-1) &amp; _xlfn.XLOOKUP("*",$G$5:G72,$G$5:G72,,2,-1) &amp; H72,"")</f>
        <v>/ReturnDataState/BusinessEntity/Header/HdrIDNumber/</v>
      </c>
      <c r="J72" s="110"/>
      <c r="K72" s="111"/>
      <c r="L72" s="110"/>
      <c r="M72" s="112"/>
      <c r="N72" s="112" t="s">
        <v>179</v>
      </c>
      <c r="O72" s="113" t="s">
        <v>500</v>
      </c>
      <c r="P72" s="110"/>
    </row>
    <row r="73" spans="1:38" s="2" customFormat="1" ht="12.75" outlineLevel="4">
      <c r="A73" s="153"/>
      <c r="B73" s="155"/>
      <c r="C73" s="157"/>
      <c r="D73" s="158"/>
      <c r="E73" s="150" t="s">
        <v>585</v>
      </c>
      <c r="F73" s="151"/>
      <c r="G73" s="151"/>
      <c r="H73" s="152"/>
      <c r="I73" s="126" t="str" cm="1">
        <f t="array" ref="I73">IF(A73&lt;&gt;"", "/" &amp; A73,"") &amp; IF(B73&lt;&gt;"", _xlfn.XLOOKUP("*",$A$5:A73,"/" &amp; $A$5:A73,,2,-1) &amp; B73,"") &amp; IF(C73&lt;&gt;"",_xlfn.XLOOKUP("*",$A$5:A73,"/" &amp; $A$5:A73,,2,-1) &amp; _xlfn.XLOOKUP("*",$B$5:B73,$B$5:B73,,2,-1) &amp; C73,"") &amp; IF(D73&lt;&gt;"",_xlfn.XLOOKUP("*",$A$5:A73,"/" &amp; $A$5:A73,,2,-1) &amp; _xlfn.XLOOKUP("*",$B$5:B73,$B$5:B73,,2,-1) &amp; _xlfn.XLOOKUP("*",$C$5:C73,$C$5:C73,,2,-1) &amp; D73,"") &amp; IF(E73&lt;&gt;"",_xlfn.XLOOKUP("*",$A$5:A73,"/" &amp; $A$5:A73,,2,-1) &amp; _xlfn.XLOOKUP("*",$B$5:B73,$B$5:B73,,2,-1) &amp; _xlfn.XLOOKUP("*",$C$5:C73,$C$5:C73,,2,-1) &amp; _xlfn.XLOOKUP("*",$D$5:D73,$D$5:D73,,2,-1) &amp; E73,"") &amp; IF(F73&lt;&gt;"",_xlfn.XLOOKUP("*",$A$5:A73,"/" &amp; $A$5:A73,,2,-1) &amp; _xlfn.XLOOKUP("*",$B$5:B73,$B$5:B73,,2,-1) &amp; _xlfn.XLOOKUP("*",$C$5:C73,$C$5:C73,,2,-1) &amp; _xlfn.XLOOKUP("*",$D$5:D73,$D$5:D73,,2,-1) &amp; _xlfn.XLOOKUP("*",$E$5:E73,$E$5:E73,,2,-1) &amp; F73,"") &amp; IF(G73&lt;&gt;"",_xlfn.XLOOKUP("*",$A$5:A73,"/" &amp; $A$5:A73,,2,-1) &amp; _xlfn.XLOOKUP("*",$B$5:B73,$B$5:B73,,2,-1) &amp; _xlfn.XLOOKUP("*",$C$5:C73,$C$5:C73,,2,-1) &amp; _xlfn.XLOOKUP("*",$D$5:D73,$D$5:D73,,2,-1) &amp; _xlfn.XLOOKUP("*",$E$5:E73,$E$5:E73,,2,-1) &amp; _xlfn.XLOOKUP("*",$F$5:F73,$F$5:F73,,2,-1) &amp; G73,"") &amp; IF(H73&lt;&gt;"",_xlfn.XLOOKUP("*",$A$5:A73,"/" &amp; $A$5:A73,,2,-1) &amp; _xlfn.XLOOKUP("*",$B$5:B73,$B$5:B73,,2,-1) &amp; _xlfn.XLOOKUP("*",$C$5:C73,$C$5:C73,,2,-1) &amp; _xlfn.XLOOKUP("*",$D$5:D73,$D$5:D73,,2,-1) &amp; _xlfn.XLOOKUP("*",$E$5:E73,$E$5:E73,,2,-1) &amp; _xlfn.XLOOKUP("*",$F$5:F73,$F$5:F73,,2,-1) &amp; _xlfn.XLOOKUP("*",$G$5:G73,$G$5:G73,,2,-1) &amp; H73,"")</f>
        <v>/ReturnDataState/BusinessEntity/Header/HdrIDNumber/FEIN</v>
      </c>
      <c r="J73" s="125" t="s">
        <v>14</v>
      </c>
      <c r="K73" s="122" t="s">
        <v>988</v>
      </c>
      <c r="L73" s="128" t="s">
        <v>199</v>
      </c>
      <c r="M73" s="129">
        <v>9</v>
      </c>
      <c r="N73" s="8" t="s">
        <v>179</v>
      </c>
      <c r="O73" s="124" t="s">
        <v>500</v>
      </c>
      <c r="P73" s="125" t="s">
        <v>544</v>
      </c>
    </row>
    <row r="74" spans="1:38" s="3" customFormat="1" ht="12.75" customHeight="1" outlineLevel="4">
      <c r="A74" s="153"/>
      <c r="B74" s="155"/>
      <c r="C74" s="157"/>
      <c r="D74" s="170"/>
      <c r="E74" s="142" t="s">
        <v>841</v>
      </c>
      <c r="F74" s="143"/>
      <c r="G74" s="143"/>
      <c r="H74" s="144"/>
      <c r="I74" s="127" t="str" cm="1">
        <f t="array" ref="I74">IF(A74&lt;&gt;"", "/" &amp; A74,"") &amp; IF(B74&lt;&gt;"", _xlfn.XLOOKUP("*",$A$5:A74,"/" &amp; $A$5:A74,,2,-1) &amp; B74,"") &amp; IF(C74&lt;&gt;"",_xlfn.XLOOKUP("*",$A$5:A74,"/" &amp; $A$5:A74,,2,-1) &amp; _xlfn.XLOOKUP("*",$B$5:B74,$B$5:B74,,2,-1) &amp; C74,"") &amp; IF(D74&lt;&gt;"",_xlfn.XLOOKUP("*",$A$5:A74,"/" &amp; $A$5:A74,,2,-1) &amp; _xlfn.XLOOKUP("*",$B$5:B74,$B$5:B74,,2,-1) &amp; _xlfn.XLOOKUP("*",$C$5:C74,$C$5:C74,,2,-1) &amp; D74,"") &amp; IF(E74&lt;&gt;"",_xlfn.XLOOKUP("*",$A$5:A74,"/" &amp; $A$5:A74,,2,-1) &amp; _xlfn.XLOOKUP("*",$B$5:B74,$B$5:B74,,2,-1) &amp; _xlfn.XLOOKUP("*",$C$5:C74,$C$5:C74,,2,-1) &amp; _xlfn.XLOOKUP("*",$D$5:D74,$D$5:D74,,2,-1) &amp; E74,"") &amp; IF(F74&lt;&gt;"",_xlfn.XLOOKUP("*",$A$5:A74,"/" &amp; $A$5:A74,,2,-1) &amp; _xlfn.XLOOKUP("*",$B$5:B74,$B$5:B74,,2,-1) &amp; _xlfn.XLOOKUP("*",$C$5:C74,$C$5:C74,,2,-1) &amp; _xlfn.XLOOKUP("*",$D$5:D74,$D$5:D74,,2,-1) &amp; _xlfn.XLOOKUP("*",$E$5:E74,$E$5:E74,,2,-1) &amp; F74,"") &amp; IF(G74&lt;&gt;"",_xlfn.XLOOKUP("*",$A$5:A74,"/" &amp; $A$5:A74,,2,-1) &amp; _xlfn.XLOOKUP("*",$B$5:B74,$B$5:B74,,2,-1) &amp; _xlfn.XLOOKUP("*",$C$5:C74,$C$5:C74,,2,-1) &amp; _xlfn.XLOOKUP("*",$D$5:D74,$D$5:D74,,2,-1) &amp; _xlfn.XLOOKUP("*",$E$5:E74,$E$5:E74,,2,-1) &amp; _xlfn.XLOOKUP("*",$F$5:F74,$F$5:F74,,2,-1) &amp; G74,"") &amp; IF(H74&lt;&gt;"",_xlfn.XLOOKUP("*",$A$5:A74,"/" &amp; $A$5:A74,,2,-1) &amp; _xlfn.XLOOKUP("*",$B$5:B74,$B$5:B74,,2,-1) &amp; _xlfn.XLOOKUP("*",$C$5:C74,$C$5:C74,,2,-1) &amp; _xlfn.XLOOKUP("*",$D$5:D74,$D$5:D74,,2,-1) &amp; _xlfn.XLOOKUP("*",$E$5:E74,$E$5:E74,,2,-1) &amp; _xlfn.XLOOKUP("*",$F$5:F74,$F$5:F74,,2,-1) &amp; _xlfn.XLOOKUP("*",$G$5:G74,$G$5:G74,,2,-1) &amp; H74,"")</f>
        <v>/ReturnDataState/BusinessEntity/Header/HdrIDNumber/SoftwareDeveloper/</v>
      </c>
      <c r="J74" s="110"/>
      <c r="K74" s="111"/>
      <c r="L74" s="110"/>
      <c r="M74" s="112"/>
      <c r="N74" s="112" t="s">
        <v>179</v>
      </c>
      <c r="O74" s="113" t="s">
        <v>500</v>
      </c>
      <c r="P74" s="110"/>
    </row>
    <row r="75" spans="1:38" s="3" customFormat="1" ht="12.75" customHeight="1" outlineLevel="5">
      <c r="A75" s="153"/>
      <c r="B75" s="155"/>
      <c r="C75" s="157"/>
      <c r="D75" s="159"/>
      <c r="E75" s="160"/>
      <c r="F75" s="142" t="s">
        <v>842</v>
      </c>
      <c r="G75" s="143"/>
      <c r="H75" s="144"/>
      <c r="I75" s="127" t="str" cm="1">
        <f t="array" ref="I75">IF(A75&lt;&gt;"", "/" &amp; A75,"") &amp; IF(B75&lt;&gt;"", _xlfn.XLOOKUP("*",$A$5:A75,"/" &amp; $A$5:A75,,2,-1) &amp; B75,"") &amp; IF(C75&lt;&gt;"",_xlfn.XLOOKUP("*",$A$5:A75,"/" &amp; $A$5:A75,,2,-1) &amp; _xlfn.XLOOKUP("*",$B$5:B75,$B$5:B75,,2,-1) &amp; C75,"") &amp; IF(D75&lt;&gt;"",_xlfn.XLOOKUP("*",$A$5:A75,"/" &amp; $A$5:A75,,2,-1) &amp; _xlfn.XLOOKUP("*",$B$5:B75,$B$5:B75,,2,-1) &amp; _xlfn.XLOOKUP("*",$C$5:C75,$C$5:C75,,2,-1) &amp; D75,"") &amp; IF(E75&lt;&gt;"",_xlfn.XLOOKUP("*",$A$5:A75,"/" &amp; $A$5:A75,,2,-1) &amp; _xlfn.XLOOKUP("*",$B$5:B75,$B$5:B75,,2,-1) &amp; _xlfn.XLOOKUP("*",$C$5:C75,$C$5:C75,,2,-1) &amp; _xlfn.XLOOKUP("*",$D$5:D75,$D$5:D75,,2,-1) &amp; E75,"") &amp; IF(F75&lt;&gt;"",_xlfn.XLOOKUP("*",$A$5:A75,"/" &amp; $A$5:A75,,2,-1) &amp; _xlfn.XLOOKUP("*",$B$5:B75,$B$5:B75,,2,-1) &amp; _xlfn.XLOOKUP("*",$C$5:C75,$C$5:C75,,2,-1) &amp; _xlfn.XLOOKUP("*",$D$5:D75,$D$5:D75,,2,-1) &amp; _xlfn.XLOOKUP("*",$E$5:E75,$E$5:E75,,2,-1) &amp; F75,"") &amp; IF(G75&lt;&gt;"",_xlfn.XLOOKUP("*",$A$5:A75,"/" &amp; $A$5:A75,,2,-1) &amp; _xlfn.XLOOKUP("*",$B$5:B75,$B$5:B75,,2,-1) &amp; _xlfn.XLOOKUP("*",$C$5:C75,$C$5:C75,,2,-1) &amp; _xlfn.XLOOKUP("*",$D$5:D75,$D$5:D75,,2,-1) &amp; _xlfn.XLOOKUP("*",$E$5:E75,$E$5:E75,,2,-1) &amp; _xlfn.XLOOKUP("*",$F$5:F75,$F$5:F75,,2,-1) &amp; G75,"") &amp; IF(H75&lt;&gt;"",_xlfn.XLOOKUP("*",$A$5:A75,"/" &amp; $A$5:A75,,2,-1) &amp; _xlfn.XLOOKUP("*",$B$5:B75,$B$5:B75,,2,-1) &amp; _xlfn.XLOOKUP("*",$C$5:C75,$C$5:C75,,2,-1) &amp; _xlfn.XLOOKUP("*",$D$5:D75,$D$5:D75,,2,-1) &amp; _xlfn.XLOOKUP("*",$E$5:E75,$E$5:E75,,2,-1) &amp; _xlfn.XLOOKUP("*",$F$5:F75,$F$5:F75,,2,-1) &amp; _xlfn.XLOOKUP("*",$G$5:G75,$G$5:G75,,2,-1) &amp; H75,"")</f>
        <v>/ReturnDataState/BusinessEntity/Header/HdrIDNumber/SoftwareDeveloper/DeveloperName/</v>
      </c>
      <c r="J75" s="110"/>
      <c r="K75" s="111"/>
      <c r="L75" s="110"/>
      <c r="M75" s="112"/>
      <c r="N75" s="112" t="s">
        <v>179</v>
      </c>
      <c r="O75" s="113" t="s">
        <v>500</v>
      </c>
      <c r="P75" s="110"/>
    </row>
    <row r="76" spans="1:38" s="2" customFormat="1" ht="38.25" outlineLevel="6">
      <c r="A76" s="153"/>
      <c r="B76" s="155"/>
      <c r="C76" s="157"/>
      <c r="D76" s="159"/>
      <c r="E76" s="161"/>
      <c r="F76" s="162"/>
      <c r="G76" s="150" t="s">
        <v>210</v>
      </c>
      <c r="H76" s="152"/>
      <c r="I76" s="126" t="str" cm="1">
        <f t="array" ref="I76">IF(A76&lt;&gt;"", "/" &amp; A76,"") &amp; IF(B76&lt;&gt;"", _xlfn.XLOOKUP("*",$A$5:A76,"/" &amp; $A$5:A76,,2,-1) &amp; B76,"") &amp; IF(C76&lt;&gt;"",_xlfn.XLOOKUP("*",$A$5:A76,"/" &amp; $A$5:A76,,2,-1) &amp; _xlfn.XLOOKUP("*",$B$5:B76,$B$5:B76,,2,-1) &amp; C76,"") &amp; IF(D76&lt;&gt;"",_xlfn.XLOOKUP("*",$A$5:A76,"/" &amp; $A$5:A76,,2,-1) &amp; _xlfn.XLOOKUP("*",$B$5:B76,$B$5:B76,,2,-1) &amp; _xlfn.XLOOKUP("*",$C$5:C76,$C$5:C76,,2,-1) &amp; D76,"") &amp; IF(E76&lt;&gt;"",_xlfn.XLOOKUP("*",$A$5:A76,"/" &amp; $A$5:A76,,2,-1) &amp; _xlfn.XLOOKUP("*",$B$5:B76,$B$5:B76,,2,-1) &amp; _xlfn.XLOOKUP("*",$C$5:C76,$C$5:C76,,2,-1) &amp; _xlfn.XLOOKUP("*",$D$5:D76,$D$5:D76,,2,-1) &amp; E76,"") &amp; IF(F76&lt;&gt;"",_xlfn.XLOOKUP("*",$A$5:A76,"/" &amp; $A$5:A76,,2,-1) &amp; _xlfn.XLOOKUP("*",$B$5:B76,$B$5:B76,,2,-1) &amp; _xlfn.XLOOKUP("*",$C$5:C76,$C$5:C76,,2,-1) &amp; _xlfn.XLOOKUP("*",$D$5:D76,$D$5:D76,,2,-1) &amp; _xlfn.XLOOKUP("*",$E$5:E76,$E$5:E76,,2,-1) &amp; F76,"") &amp; IF(G76&lt;&gt;"",_xlfn.XLOOKUP("*",$A$5:A76,"/" &amp; $A$5:A76,,2,-1) &amp; _xlfn.XLOOKUP("*",$B$5:B76,$B$5:B76,,2,-1) &amp; _xlfn.XLOOKUP("*",$C$5:C76,$C$5:C76,,2,-1) &amp; _xlfn.XLOOKUP("*",$D$5:D76,$D$5:D76,,2,-1) &amp; _xlfn.XLOOKUP("*",$E$5:E76,$E$5:E76,,2,-1) &amp; _xlfn.XLOOKUP("*",$F$5:F76,$F$5:F76,,2,-1) &amp; G76,"") &amp; IF(H76&lt;&gt;"",_xlfn.XLOOKUP("*",$A$5:A76,"/" &amp; $A$5:A76,,2,-1) &amp; _xlfn.XLOOKUP("*",$B$5:B76,$B$5:B76,,2,-1) &amp; _xlfn.XLOOKUP("*",$C$5:C76,$C$5:C76,,2,-1) &amp; _xlfn.XLOOKUP("*",$D$5:D76,$D$5:D76,,2,-1) &amp; _xlfn.XLOOKUP("*",$E$5:E76,$E$5:E76,,2,-1) &amp; _xlfn.XLOOKUP("*",$F$5:F76,$F$5:F76,,2,-1) &amp; _xlfn.XLOOKUP("*",$G$5:G76,$G$5:G76,,2,-1) &amp; H76,"")</f>
        <v>/ReturnDataState/BusinessEntity/Header/HdrIDNumber/SoftwareDeveloper/DeveloperName/BusinessNameLine1</v>
      </c>
      <c r="J76" s="122"/>
      <c r="K76" s="122" t="s">
        <v>349</v>
      </c>
      <c r="L76" s="123" t="s">
        <v>210</v>
      </c>
      <c r="M76" s="8">
        <v>75</v>
      </c>
      <c r="N76" s="8" t="s">
        <v>179</v>
      </c>
      <c r="O76" s="124" t="s">
        <v>500</v>
      </c>
      <c r="P76" s="125" t="s">
        <v>738</v>
      </c>
    </row>
    <row r="77" spans="1:38" s="2" customFormat="1" ht="38.25" outlineLevel="6">
      <c r="A77" s="153"/>
      <c r="B77" s="155"/>
      <c r="C77" s="157"/>
      <c r="D77" s="159"/>
      <c r="E77" s="161"/>
      <c r="F77" s="163"/>
      <c r="G77" s="164" t="s">
        <v>211</v>
      </c>
      <c r="H77" s="165"/>
      <c r="I77" s="126" t="str" cm="1">
        <f t="array" ref="I77">IF(A77&lt;&gt;"", "/" &amp; A77,"") &amp; IF(B77&lt;&gt;"", _xlfn.XLOOKUP("*",$A$5:A77,"/" &amp; $A$5:A77,,2,-1) &amp; B77,"") &amp; IF(C77&lt;&gt;"",_xlfn.XLOOKUP("*",$A$5:A77,"/" &amp; $A$5:A77,,2,-1) &amp; _xlfn.XLOOKUP("*",$B$5:B77,$B$5:B77,,2,-1) &amp; C77,"") &amp; IF(D77&lt;&gt;"",_xlfn.XLOOKUP("*",$A$5:A77,"/" &amp; $A$5:A77,,2,-1) &amp; _xlfn.XLOOKUP("*",$B$5:B77,$B$5:B77,,2,-1) &amp; _xlfn.XLOOKUP("*",$C$5:C77,$C$5:C77,,2,-1) &amp; D77,"") &amp; IF(E77&lt;&gt;"",_xlfn.XLOOKUP("*",$A$5:A77,"/" &amp; $A$5:A77,,2,-1) &amp; _xlfn.XLOOKUP("*",$B$5:B77,$B$5:B77,,2,-1) &amp; _xlfn.XLOOKUP("*",$C$5:C77,$C$5:C77,,2,-1) &amp; _xlfn.XLOOKUP("*",$D$5:D77,$D$5:D77,,2,-1) &amp; E77,"") &amp; IF(F77&lt;&gt;"",_xlfn.XLOOKUP("*",$A$5:A77,"/" &amp; $A$5:A77,,2,-1) &amp; _xlfn.XLOOKUP("*",$B$5:B77,$B$5:B77,,2,-1) &amp; _xlfn.XLOOKUP("*",$C$5:C77,$C$5:C77,,2,-1) &amp; _xlfn.XLOOKUP("*",$D$5:D77,$D$5:D77,,2,-1) &amp; _xlfn.XLOOKUP("*",$E$5:E77,$E$5:E77,,2,-1) &amp; F77,"") &amp; IF(G77&lt;&gt;"",_xlfn.XLOOKUP("*",$A$5:A77,"/" &amp; $A$5:A77,,2,-1) &amp; _xlfn.XLOOKUP("*",$B$5:B77,$B$5:B77,,2,-1) &amp; _xlfn.XLOOKUP("*",$C$5:C77,$C$5:C77,,2,-1) &amp; _xlfn.XLOOKUP("*",$D$5:D77,$D$5:D77,,2,-1) &amp; _xlfn.XLOOKUP("*",$E$5:E77,$E$5:E77,,2,-1) &amp; _xlfn.XLOOKUP("*",$F$5:F77,$F$5:F77,,2,-1) &amp; G77,"") &amp; IF(H77&lt;&gt;"",_xlfn.XLOOKUP("*",$A$5:A77,"/" &amp; $A$5:A77,,2,-1) &amp; _xlfn.XLOOKUP("*",$B$5:B77,$B$5:B77,,2,-1) &amp; _xlfn.XLOOKUP("*",$C$5:C77,$C$5:C77,,2,-1) &amp; _xlfn.XLOOKUP("*",$D$5:D77,$D$5:D77,,2,-1) &amp; _xlfn.XLOOKUP("*",$E$5:E77,$E$5:E77,,2,-1) &amp; _xlfn.XLOOKUP("*",$F$5:F77,$F$5:F77,,2,-1) &amp; _xlfn.XLOOKUP("*",$G$5:G77,$G$5:G77,,2,-1) &amp; H77,"")</f>
        <v>/ReturnDataState/BusinessEntity/Header/HdrIDNumber/SoftwareDeveloper/DeveloperName/BusinessNameLine2</v>
      </c>
      <c r="J77" s="122"/>
      <c r="K77" s="122" t="s">
        <v>349</v>
      </c>
      <c r="L77" s="123" t="s">
        <v>211</v>
      </c>
      <c r="M77" s="8">
        <v>75</v>
      </c>
      <c r="N77" s="8" t="s">
        <v>180</v>
      </c>
      <c r="O77" s="124" t="s">
        <v>501</v>
      </c>
      <c r="P77" s="125" t="s">
        <v>738</v>
      </c>
    </row>
    <row r="78" spans="1:38" s="2" customFormat="1" ht="14.25" customHeight="1" outlineLevel="5">
      <c r="A78" s="153"/>
      <c r="B78" s="155"/>
      <c r="C78" s="157"/>
      <c r="D78" s="159"/>
      <c r="E78" s="166"/>
      <c r="F78" s="150" t="s">
        <v>605</v>
      </c>
      <c r="G78" s="151"/>
      <c r="H78" s="152"/>
      <c r="I78" s="126" t="str" cm="1">
        <f t="array" ref="I78">IF(A78&lt;&gt;"", "/" &amp; A78,"") &amp; IF(B78&lt;&gt;"", _xlfn.XLOOKUP("*",$A$5:A78,"/" &amp; $A$5:A78,,2,-1) &amp; B78,"") &amp; IF(C78&lt;&gt;"",_xlfn.XLOOKUP("*",$A$5:A78,"/" &amp; $A$5:A78,,2,-1) &amp; _xlfn.XLOOKUP("*",$B$5:B78,$B$5:B78,,2,-1) &amp; C78,"") &amp; IF(D78&lt;&gt;"",_xlfn.XLOOKUP("*",$A$5:A78,"/" &amp; $A$5:A78,,2,-1) &amp; _xlfn.XLOOKUP("*",$B$5:B78,$B$5:B78,,2,-1) &amp; _xlfn.XLOOKUP("*",$C$5:C78,$C$5:C78,,2,-1) &amp; D78,"") &amp; IF(E78&lt;&gt;"",_xlfn.XLOOKUP("*",$A$5:A78,"/" &amp; $A$5:A78,,2,-1) &amp; _xlfn.XLOOKUP("*",$B$5:B78,$B$5:B78,,2,-1) &amp; _xlfn.XLOOKUP("*",$C$5:C78,$C$5:C78,,2,-1) &amp; _xlfn.XLOOKUP("*",$D$5:D78,$D$5:D78,,2,-1) &amp; E78,"") &amp; IF(F78&lt;&gt;"",_xlfn.XLOOKUP("*",$A$5:A78,"/" &amp; $A$5:A78,,2,-1) &amp; _xlfn.XLOOKUP("*",$B$5:B78,$B$5:B78,,2,-1) &amp; _xlfn.XLOOKUP("*",$C$5:C78,$C$5:C78,,2,-1) &amp; _xlfn.XLOOKUP("*",$D$5:D78,$D$5:D78,,2,-1) &amp; _xlfn.XLOOKUP("*",$E$5:E78,$E$5:E78,,2,-1) &amp; F78,"") &amp; IF(G78&lt;&gt;"",_xlfn.XLOOKUP("*",$A$5:A78,"/" &amp; $A$5:A78,,2,-1) &amp; _xlfn.XLOOKUP("*",$B$5:B78,$B$5:B78,,2,-1) &amp; _xlfn.XLOOKUP("*",$C$5:C78,$C$5:C78,,2,-1) &amp; _xlfn.XLOOKUP("*",$D$5:D78,$D$5:D78,,2,-1) &amp; _xlfn.XLOOKUP("*",$E$5:E78,$E$5:E78,,2,-1) &amp; _xlfn.XLOOKUP("*",$F$5:F78,$F$5:F78,,2,-1) &amp; G78,"") &amp; IF(H78&lt;&gt;"",_xlfn.XLOOKUP("*",$A$5:A78,"/" &amp; $A$5:A78,,2,-1) &amp; _xlfn.XLOOKUP("*",$B$5:B78,$B$5:B78,,2,-1) &amp; _xlfn.XLOOKUP("*",$C$5:C78,$C$5:C78,,2,-1) &amp; _xlfn.XLOOKUP("*",$D$5:D78,$D$5:D78,,2,-1) &amp; _xlfn.XLOOKUP("*",$E$5:E78,$E$5:E78,,2,-1) &amp; _xlfn.XLOOKUP("*",$F$5:F78,$F$5:F78,,2,-1) &amp; _xlfn.XLOOKUP("*",$G$5:G78,$G$5:G78,,2,-1) &amp; H78,"")</f>
        <v>/ReturnDataState/BusinessEntity/Header/HdrIDNumber/SoftwareDeveloper/DeveloperID</v>
      </c>
      <c r="J78" s="122"/>
      <c r="K78" s="122" t="s">
        <v>350</v>
      </c>
      <c r="L78" s="123" t="s">
        <v>200</v>
      </c>
      <c r="M78" s="8">
        <v>20</v>
      </c>
      <c r="N78" s="8" t="s">
        <v>179</v>
      </c>
      <c r="O78" s="124" t="s">
        <v>500</v>
      </c>
      <c r="P78" s="125" t="s">
        <v>453</v>
      </c>
    </row>
    <row r="79" spans="1:38" s="2" customFormat="1" ht="14.25" customHeight="1" outlineLevel="4">
      <c r="A79" s="153"/>
      <c r="B79" s="155"/>
      <c r="C79" s="157"/>
      <c r="D79" s="159"/>
      <c r="E79" s="166"/>
      <c r="F79" s="212"/>
      <c r="G79" s="213"/>
      <c r="H79" s="214"/>
      <c r="I79" s="221" t="str" cm="1">
        <f t="array" ref="I79">IF(A79&lt;&gt;"", "/" &amp; A79,"") &amp; IF(B79&lt;&gt;"", _xlfn.XLOOKUP("*",$A$5:A79,"/" &amp; $A$5:A79,,2,-1) &amp; B79,"") &amp; IF(C79&lt;&gt;"",_xlfn.XLOOKUP("*",$A$5:A79,"/" &amp; $A$5:A79,,2,-1) &amp; _xlfn.XLOOKUP("*",$B$5:B79,$B$5:B79,,2,-1) &amp; C79,"") &amp; IF(D79&lt;&gt;"",_xlfn.XLOOKUP("*",$A$5:A79,"/" &amp; $A$5:A79,,2,-1) &amp; _xlfn.XLOOKUP("*",$B$5:B79,$B$5:B79,,2,-1) &amp; _xlfn.XLOOKUP("*",$C$5:C79,$C$5:C79,,2,-1) &amp; D79,"") &amp; IF(E79&lt;&gt;"",_xlfn.XLOOKUP("*",$A$5:A79,"/" &amp; $A$5:A79,,2,-1) &amp; _xlfn.XLOOKUP("*",$B$5:B79,$B$5:B79,,2,-1) &amp; _xlfn.XLOOKUP("*",$C$5:C79,$C$5:C79,,2,-1) &amp; _xlfn.XLOOKUP("*",$D$5:D79,$D$5:D79,,2,-1) &amp; E79,"") &amp; IF(F79&lt;&gt;"",_xlfn.XLOOKUP("*",$A$5:A79,"/" &amp; $A$5:A79,,2,-1) &amp; _xlfn.XLOOKUP("*",$B$5:B79,$B$5:B79,,2,-1) &amp; _xlfn.XLOOKUP("*",$C$5:C79,$C$5:C79,,2,-1) &amp; _xlfn.XLOOKUP("*",$D$5:D79,$D$5:D79,,2,-1) &amp; _xlfn.XLOOKUP("*",$E$5:E79,$E$5:E79,,2,-1) &amp; F79,"") &amp; IF(G79&lt;&gt;"",_xlfn.XLOOKUP("*",$A$5:A79,"/" &amp; $A$5:A79,,2,-1) &amp; _xlfn.XLOOKUP("*",$B$5:B79,$B$5:B79,,2,-1) &amp; _xlfn.XLOOKUP("*",$C$5:C79,$C$5:C79,,2,-1) &amp; _xlfn.XLOOKUP("*",$D$5:D79,$D$5:D79,,2,-1) &amp; _xlfn.XLOOKUP("*",$E$5:E79,$E$5:E79,,2,-1) &amp; _xlfn.XLOOKUP("*",$F$5:F79,$F$5:F79,,2,-1) &amp; G79,"") &amp; IF(H79&lt;&gt;"",_xlfn.XLOOKUP("*",$A$5:A79,"/" &amp; $A$5:A79,,2,-1) &amp; _xlfn.XLOOKUP("*",$B$5:B79,$B$5:B79,,2,-1) &amp; _xlfn.XLOOKUP("*",$C$5:C79,$C$5:C79,,2,-1) &amp; _xlfn.XLOOKUP("*",$D$5:D79,$D$5:D79,,2,-1) &amp; _xlfn.XLOOKUP("*",$E$5:E79,$E$5:E79,,2,-1) &amp; _xlfn.XLOOKUP("*",$F$5:F79,$F$5:F79,,2,-1) &amp; _xlfn.XLOOKUP("*",$G$5:G79,$G$5:G79,,2,-1) &amp; H79,"")</f>
        <v/>
      </c>
      <c r="J79" s="222"/>
      <c r="K79" s="36"/>
      <c r="L79" s="36"/>
      <c r="M79" s="36"/>
      <c r="N79" s="36"/>
      <c r="O79" s="36"/>
      <c r="P79" s="36"/>
    </row>
    <row r="80" spans="1:38" s="3" customFormat="1" ht="14.25" customHeight="1" outlineLevel="3">
      <c r="A80" s="153"/>
      <c r="B80" s="155"/>
      <c r="C80" s="174"/>
      <c r="D80" s="142" t="s">
        <v>843</v>
      </c>
      <c r="E80" s="143"/>
      <c r="F80" s="143"/>
      <c r="G80" s="143"/>
      <c r="H80" s="144"/>
      <c r="I80" s="127" t="str" cm="1">
        <f t="array" ref="I80">IF(A80&lt;&gt;"", "/" &amp; A80,"") &amp; IF(B80&lt;&gt;"", _xlfn.XLOOKUP("*",$A$5:A80,"/" &amp; $A$5:A80,,2,-1) &amp; B80,"") &amp; IF(C80&lt;&gt;"",_xlfn.XLOOKUP("*",$A$5:A80,"/" &amp; $A$5:A80,,2,-1) &amp; _xlfn.XLOOKUP("*",$B$5:B80,$B$5:B80,,2,-1) &amp; C80,"") &amp; IF(D80&lt;&gt;"",_xlfn.XLOOKUP("*",$A$5:A80,"/" &amp; $A$5:A80,,2,-1) &amp; _xlfn.XLOOKUP("*",$B$5:B80,$B$5:B80,,2,-1) &amp; _xlfn.XLOOKUP("*",$C$5:C80,$C$5:C80,,2,-1) &amp; D80,"") &amp; IF(E80&lt;&gt;"",_xlfn.XLOOKUP("*",$A$5:A80,"/" &amp; $A$5:A80,,2,-1) &amp; _xlfn.XLOOKUP("*",$B$5:B80,$B$5:B80,,2,-1) &amp; _xlfn.XLOOKUP("*",$C$5:C80,$C$5:C80,,2,-1) &amp; _xlfn.XLOOKUP("*",$D$5:D80,$D$5:D80,,2,-1) &amp; E80,"") &amp; IF(F80&lt;&gt;"",_xlfn.XLOOKUP("*",$A$5:A80,"/" &amp; $A$5:A80,,2,-1) &amp; _xlfn.XLOOKUP("*",$B$5:B80,$B$5:B80,,2,-1) &amp; _xlfn.XLOOKUP("*",$C$5:C80,$C$5:C80,,2,-1) &amp; _xlfn.XLOOKUP("*",$D$5:D80,$D$5:D80,,2,-1) &amp; _xlfn.XLOOKUP("*",$E$5:E80,$E$5:E80,,2,-1) &amp; F80,"") &amp; IF(G80&lt;&gt;"",_xlfn.XLOOKUP("*",$A$5:A80,"/" &amp; $A$5:A80,,2,-1) &amp; _xlfn.XLOOKUP("*",$B$5:B80,$B$5:B80,,2,-1) &amp; _xlfn.XLOOKUP("*",$C$5:C80,$C$5:C80,,2,-1) &amp; _xlfn.XLOOKUP("*",$D$5:D80,$D$5:D80,,2,-1) &amp; _xlfn.XLOOKUP("*",$E$5:E80,$E$5:E80,,2,-1) &amp; _xlfn.XLOOKUP("*",$F$5:F80,$F$5:F80,,2,-1) &amp; G80,"") &amp; IF(H80&lt;&gt;"",_xlfn.XLOOKUP("*",$A$5:A80,"/" &amp; $A$5:A80,,2,-1) &amp; _xlfn.XLOOKUP("*",$B$5:B80,$B$5:B80,,2,-1) &amp; _xlfn.XLOOKUP("*",$C$5:C80,$C$5:C80,,2,-1) &amp; _xlfn.XLOOKUP("*",$D$5:D80,$D$5:D80,,2,-1) &amp; _xlfn.XLOOKUP("*",$E$5:E80,$E$5:E80,,2,-1) &amp; _xlfn.XLOOKUP("*",$F$5:F80,$F$5:F80,,2,-1) &amp; _xlfn.XLOOKUP("*",$G$5:G80,$G$5:G80,,2,-1) &amp; H80,"")</f>
        <v>/ReturnDataState/BusinessEntity/Header/HdrName/</v>
      </c>
      <c r="J80" s="110"/>
      <c r="K80" s="111"/>
      <c r="L80" s="110"/>
      <c r="M80" s="112"/>
      <c r="N80" s="112" t="s">
        <v>179</v>
      </c>
      <c r="O80" s="113" t="s">
        <v>500</v>
      </c>
      <c r="P80" s="110"/>
    </row>
    <row r="81" spans="1:38" s="3" customFormat="1" ht="12.75" outlineLevel="4">
      <c r="A81" s="153"/>
      <c r="B81" s="155"/>
      <c r="C81" s="157"/>
      <c r="D81" s="170"/>
      <c r="E81" s="171" t="s">
        <v>844</v>
      </c>
      <c r="F81" s="172"/>
      <c r="G81" s="172"/>
      <c r="H81" s="173"/>
      <c r="I81" s="109" t="str" cm="1">
        <f t="array" ref="I81">IF(A81&lt;&gt;"", "/" &amp; A81,"") &amp; IF(B81&lt;&gt;"", _xlfn.XLOOKUP("*",$A$5:A81,"/" &amp; $A$5:A81,,2,-1) &amp; B81,"") &amp; IF(C81&lt;&gt;"",_xlfn.XLOOKUP("*",$A$5:A81,"/" &amp; $A$5:A81,,2,-1) &amp; _xlfn.XLOOKUP("*",$B$5:B81,$B$5:B81,,2,-1) &amp; C81,"") &amp; IF(D81&lt;&gt;"",_xlfn.XLOOKUP("*",$A$5:A81,"/" &amp; $A$5:A81,,2,-1) &amp; _xlfn.XLOOKUP("*",$B$5:B81,$B$5:B81,,2,-1) &amp; _xlfn.XLOOKUP("*",$C$5:C81,$C$5:C81,,2,-1) &amp; D81,"") &amp; IF(E81&lt;&gt;"",_xlfn.XLOOKUP("*",$A$5:A81,"/" &amp; $A$5:A81,,2,-1) &amp; _xlfn.XLOOKUP("*",$B$5:B81,$B$5:B81,,2,-1) &amp; _xlfn.XLOOKUP("*",$C$5:C81,$C$5:C81,,2,-1) &amp; _xlfn.XLOOKUP("*",$D$5:D81,$D$5:D81,,2,-1) &amp; E81,"") &amp; IF(F81&lt;&gt;"",_xlfn.XLOOKUP("*",$A$5:A81,"/" &amp; $A$5:A81,,2,-1) &amp; _xlfn.XLOOKUP("*",$B$5:B81,$B$5:B81,,2,-1) &amp; _xlfn.XLOOKUP("*",$C$5:C81,$C$5:C81,,2,-1) &amp; _xlfn.XLOOKUP("*",$D$5:D81,$D$5:D81,,2,-1) &amp; _xlfn.XLOOKUP("*",$E$5:E81,$E$5:E81,,2,-1) &amp; F81,"") &amp; IF(G81&lt;&gt;"",_xlfn.XLOOKUP("*",$A$5:A81,"/" &amp; $A$5:A81,,2,-1) &amp; _xlfn.XLOOKUP("*",$B$5:B81,$B$5:B81,,2,-1) &amp; _xlfn.XLOOKUP("*",$C$5:C81,$C$5:C81,,2,-1) &amp; _xlfn.XLOOKUP("*",$D$5:D81,$D$5:D81,,2,-1) &amp; _xlfn.XLOOKUP("*",$E$5:E81,$E$5:E81,,2,-1) &amp; _xlfn.XLOOKUP("*",$F$5:F81,$F$5:F81,,2,-1) &amp; G81,"") &amp; IF(H81&lt;&gt;"",_xlfn.XLOOKUP("*",$A$5:A81,"/" &amp; $A$5:A81,,2,-1) &amp; _xlfn.XLOOKUP("*",$B$5:B81,$B$5:B81,,2,-1) &amp; _xlfn.XLOOKUP("*",$C$5:C81,$C$5:C81,,2,-1) &amp; _xlfn.XLOOKUP("*",$D$5:D81,$D$5:D81,,2,-1) &amp; _xlfn.XLOOKUP("*",$E$5:E81,$E$5:E81,,2,-1) &amp; _xlfn.XLOOKUP("*",$F$5:F81,$F$5:F81,,2,-1) &amp; _xlfn.XLOOKUP("*",$G$5:G81,$G$5:G81,,2,-1) &amp; H81,"")</f>
        <v>/ReturnDataState/BusinessEntity/Header/HdrName/CorporationName/</v>
      </c>
      <c r="J81" s="110"/>
      <c r="K81" s="111"/>
      <c r="L81" s="110"/>
      <c r="M81" s="112"/>
      <c r="N81" s="112" t="s">
        <v>179</v>
      </c>
      <c r="O81" s="113" t="s">
        <v>500</v>
      </c>
      <c r="P81" s="110"/>
    </row>
    <row r="82" spans="1:38" s="4" customFormat="1" ht="38.25" outlineLevel="5">
      <c r="A82" s="153"/>
      <c r="B82" s="155"/>
      <c r="C82" s="157"/>
      <c r="D82" s="159"/>
      <c r="E82" s="160"/>
      <c r="F82" s="150" t="s">
        <v>210</v>
      </c>
      <c r="G82" s="151"/>
      <c r="H82" s="152"/>
      <c r="I82" s="135" t="str" cm="1">
        <f t="array" ref="I82">IF(A82&lt;&gt;"", "/" &amp; A82,"") &amp; IF(B82&lt;&gt;"", _xlfn.XLOOKUP("*",$A$5:A82,"/" &amp; $A$5:A82,,2,-1) &amp; B82,"") &amp; IF(C82&lt;&gt;"",_xlfn.XLOOKUP("*",$A$5:A82,"/" &amp; $A$5:A82,,2,-1) &amp; _xlfn.XLOOKUP("*",$B$5:B82,$B$5:B82,,2,-1) &amp; C82,"") &amp; IF(D82&lt;&gt;"",_xlfn.XLOOKUP("*",$A$5:A82,"/" &amp; $A$5:A82,,2,-1) &amp; _xlfn.XLOOKUP("*",$B$5:B82,$B$5:B82,,2,-1) &amp; _xlfn.XLOOKUP("*",$C$5:C82,$C$5:C82,,2,-1) &amp; D82,"") &amp; IF(E82&lt;&gt;"",_xlfn.XLOOKUP("*",$A$5:A82,"/" &amp; $A$5:A82,,2,-1) &amp; _xlfn.XLOOKUP("*",$B$5:B82,$B$5:B82,,2,-1) &amp; _xlfn.XLOOKUP("*",$C$5:C82,$C$5:C82,,2,-1) &amp; _xlfn.XLOOKUP("*",$D$5:D82,$D$5:D82,,2,-1) &amp; E82,"") &amp; IF(F82&lt;&gt;"",_xlfn.XLOOKUP("*",$A$5:A82,"/" &amp; $A$5:A82,,2,-1) &amp; _xlfn.XLOOKUP("*",$B$5:B82,$B$5:B82,,2,-1) &amp; _xlfn.XLOOKUP("*",$C$5:C82,$C$5:C82,,2,-1) &amp; _xlfn.XLOOKUP("*",$D$5:D82,$D$5:D82,,2,-1) &amp; _xlfn.XLOOKUP("*",$E$5:E82,$E$5:E82,,2,-1) &amp; F82,"") &amp; IF(G82&lt;&gt;"",_xlfn.XLOOKUP("*",$A$5:A82,"/" &amp; $A$5:A82,,2,-1) &amp; _xlfn.XLOOKUP("*",$B$5:B82,$B$5:B82,,2,-1) &amp; _xlfn.XLOOKUP("*",$C$5:C82,$C$5:C82,,2,-1) &amp; _xlfn.XLOOKUP("*",$D$5:D82,$D$5:D82,,2,-1) &amp; _xlfn.XLOOKUP("*",$E$5:E82,$E$5:E82,,2,-1) &amp; _xlfn.XLOOKUP("*",$F$5:F82,$F$5:F82,,2,-1) &amp; G82,"") &amp; IF(H82&lt;&gt;"",_xlfn.XLOOKUP("*",$A$5:A82,"/" &amp; $A$5:A82,,2,-1) &amp; _xlfn.XLOOKUP("*",$B$5:B82,$B$5:B82,,2,-1) &amp; _xlfn.XLOOKUP("*",$C$5:C82,$C$5:C82,,2,-1) &amp; _xlfn.XLOOKUP("*",$D$5:D82,$D$5:D82,,2,-1) &amp; _xlfn.XLOOKUP("*",$E$5:E82,$E$5:E82,,2,-1) &amp; _xlfn.XLOOKUP("*",$F$5:F82,$F$5:F82,,2,-1) &amp; _xlfn.XLOOKUP("*",$G$5:G82,$G$5:G82,,2,-1) &amp; H82,"")</f>
        <v>/ReturnDataState/BusinessEntity/Header/HdrName/CorporationName/BusinessNameLine1</v>
      </c>
      <c r="J82" s="125" t="s">
        <v>14</v>
      </c>
      <c r="K82" s="122" t="s">
        <v>22</v>
      </c>
      <c r="L82" s="128" t="s">
        <v>210</v>
      </c>
      <c r="M82" s="129">
        <v>75</v>
      </c>
      <c r="N82" s="8" t="s">
        <v>179</v>
      </c>
      <c r="O82" s="124" t="s">
        <v>500</v>
      </c>
      <c r="P82" s="125" t="s">
        <v>738</v>
      </c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</row>
    <row r="83" spans="1:38" s="4" customFormat="1" ht="38.25" outlineLevel="5">
      <c r="A83" s="153"/>
      <c r="B83" s="155"/>
      <c r="C83" s="157"/>
      <c r="D83" s="159"/>
      <c r="E83" s="166"/>
      <c r="F83" s="150" t="s">
        <v>211</v>
      </c>
      <c r="G83" s="208"/>
      <c r="H83" s="209"/>
      <c r="I83" s="126" t="str" cm="1">
        <f t="array" ref="I83">IF(A83&lt;&gt;"", "/" &amp; A83,"") &amp; IF(B83&lt;&gt;"", _xlfn.XLOOKUP("*",$A$5:A83,"/" &amp; $A$5:A83,,2,-1) &amp; B83,"") &amp; IF(C83&lt;&gt;"",_xlfn.XLOOKUP("*",$A$5:A83,"/" &amp; $A$5:A83,,2,-1) &amp; _xlfn.XLOOKUP("*",$B$5:B83,$B$5:B83,,2,-1) &amp; C83,"") &amp; IF(D83&lt;&gt;"",_xlfn.XLOOKUP("*",$A$5:A83,"/" &amp; $A$5:A83,,2,-1) &amp; _xlfn.XLOOKUP("*",$B$5:B83,$B$5:B83,,2,-1) &amp; _xlfn.XLOOKUP("*",$C$5:C83,$C$5:C83,,2,-1) &amp; D83,"") &amp; IF(E83&lt;&gt;"",_xlfn.XLOOKUP("*",$A$5:A83,"/" &amp; $A$5:A83,,2,-1) &amp; _xlfn.XLOOKUP("*",$B$5:B83,$B$5:B83,,2,-1) &amp; _xlfn.XLOOKUP("*",$C$5:C83,$C$5:C83,,2,-1) &amp; _xlfn.XLOOKUP("*",$D$5:D83,$D$5:D83,,2,-1) &amp; E83,"") &amp; IF(F83&lt;&gt;"",_xlfn.XLOOKUP("*",$A$5:A83,"/" &amp; $A$5:A83,,2,-1) &amp; _xlfn.XLOOKUP("*",$B$5:B83,$B$5:B83,,2,-1) &amp; _xlfn.XLOOKUP("*",$C$5:C83,$C$5:C83,,2,-1) &amp; _xlfn.XLOOKUP("*",$D$5:D83,$D$5:D83,,2,-1) &amp; _xlfn.XLOOKUP("*",$E$5:E83,$E$5:E83,,2,-1) &amp; F83,"") &amp; IF(G83&lt;&gt;"",_xlfn.XLOOKUP("*",$A$5:A83,"/" &amp; $A$5:A83,,2,-1) &amp; _xlfn.XLOOKUP("*",$B$5:B83,$B$5:B83,,2,-1) &amp; _xlfn.XLOOKUP("*",$C$5:C83,$C$5:C83,,2,-1) &amp; _xlfn.XLOOKUP("*",$D$5:D83,$D$5:D83,,2,-1) &amp; _xlfn.XLOOKUP("*",$E$5:E83,$E$5:E83,,2,-1) &amp; _xlfn.XLOOKUP("*",$F$5:F83,$F$5:F83,,2,-1) &amp; G83,"") &amp; IF(H83&lt;&gt;"",_xlfn.XLOOKUP("*",$A$5:A83,"/" &amp; $A$5:A83,,2,-1) &amp; _xlfn.XLOOKUP("*",$B$5:B83,$B$5:B83,,2,-1) &amp; _xlfn.XLOOKUP("*",$C$5:C83,$C$5:C83,,2,-1) &amp; _xlfn.XLOOKUP("*",$D$5:D83,$D$5:D83,,2,-1) &amp; _xlfn.XLOOKUP("*",$E$5:E83,$E$5:E83,,2,-1) &amp; _xlfn.XLOOKUP("*",$F$5:F83,$F$5:F83,,2,-1) &amp; _xlfn.XLOOKUP("*",$G$5:G83,$G$5:G83,,2,-1) &amp; H83,"")</f>
        <v>/ReturnDataState/BusinessEntity/Header/HdrName/CorporationName/BusinessNameLine2</v>
      </c>
      <c r="J83" s="125" t="s">
        <v>14</v>
      </c>
      <c r="K83" s="122" t="s">
        <v>22</v>
      </c>
      <c r="L83" s="128" t="s">
        <v>23</v>
      </c>
      <c r="M83" s="129">
        <v>75</v>
      </c>
      <c r="N83" s="8" t="s">
        <v>180</v>
      </c>
      <c r="O83" s="124" t="s">
        <v>501</v>
      </c>
      <c r="P83" s="125" t="s">
        <v>738</v>
      </c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</row>
    <row r="84" spans="1:38" s="4" customFormat="1" ht="14.25" customHeight="1" outlineLevel="4">
      <c r="A84" s="153"/>
      <c r="B84" s="155"/>
      <c r="C84" s="157"/>
      <c r="D84" s="159"/>
      <c r="E84" s="166"/>
      <c r="F84" s="205"/>
      <c r="G84" s="211"/>
      <c r="H84" s="206"/>
      <c r="I84" s="217" t="str" cm="1">
        <f t="array" ref="I84">IF(A84&lt;&gt;"", "/" &amp; A84,"") &amp; IF(B84&lt;&gt;"", _xlfn.XLOOKUP("*",$A$5:A84,"/" &amp; $A$5:A84,,2,-1) &amp; B84,"") &amp; IF(C84&lt;&gt;"",_xlfn.XLOOKUP("*",$A$5:A84,"/" &amp; $A$5:A84,,2,-1) &amp; _xlfn.XLOOKUP("*",$B$5:B84,$B$5:B84,,2,-1) &amp; C84,"") &amp; IF(D84&lt;&gt;"",_xlfn.XLOOKUP("*",$A$5:A84,"/" &amp; $A$5:A84,,2,-1) &amp; _xlfn.XLOOKUP("*",$B$5:B84,$B$5:B84,,2,-1) &amp; _xlfn.XLOOKUP("*",$C$5:C84,$C$5:C84,,2,-1) &amp; D84,"") &amp; IF(E84&lt;&gt;"",_xlfn.XLOOKUP("*",$A$5:A84,"/" &amp; $A$5:A84,,2,-1) &amp; _xlfn.XLOOKUP("*",$B$5:B84,$B$5:B84,,2,-1) &amp; _xlfn.XLOOKUP("*",$C$5:C84,$C$5:C84,,2,-1) &amp; _xlfn.XLOOKUP("*",$D$5:D84,$D$5:D84,,2,-1) &amp; E84,"") &amp; IF(F84&lt;&gt;"",_xlfn.XLOOKUP("*",$A$5:A84,"/" &amp; $A$5:A84,,2,-1) &amp; _xlfn.XLOOKUP("*",$B$5:B84,$B$5:B84,,2,-1) &amp; _xlfn.XLOOKUP("*",$C$5:C84,$C$5:C84,,2,-1) &amp; _xlfn.XLOOKUP("*",$D$5:D84,$D$5:D84,,2,-1) &amp; _xlfn.XLOOKUP("*",$E$5:E84,$E$5:E84,,2,-1) &amp; F84,"") &amp; IF(G84&lt;&gt;"",_xlfn.XLOOKUP("*",$A$5:A84,"/" &amp; $A$5:A84,,2,-1) &amp; _xlfn.XLOOKUP("*",$B$5:B84,$B$5:B84,,2,-1) &amp; _xlfn.XLOOKUP("*",$C$5:C84,$C$5:C84,,2,-1) &amp; _xlfn.XLOOKUP("*",$D$5:D84,$D$5:D84,,2,-1) &amp; _xlfn.XLOOKUP("*",$E$5:E84,$E$5:E84,,2,-1) &amp; _xlfn.XLOOKUP("*",$F$5:F84,$F$5:F84,,2,-1) &amp; G84,"") &amp; IF(H84&lt;&gt;"",_xlfn.XLOOKUP("*",$A$5:A84,"/" &amp; $A$5:A84,,2,-1) &amp; _xlfn.XLOOKUP("*",$B$5:B84,$B$5:B84,,2,-1) &amp; _xlfn.XLOOKUP("*",$C$5:C84,$C$5:C84,,2,-1) &amp; _xlfn.XLOOKUP("*",$D$5:D84,$D$5:D84,,2,-1) &amp; _xlfn.XLOOKUP("*",$E$5:E84,$E$5:E84,,2,-1) &amp; _xlfn.XLOOKUP("*",$F$5:F84,$F$5:F84,,2,-1) &amp; _xlfn.XLOOKUP("*",$G$5:G84,$G$5:G84,,2,-1) &amp; H84,"")</f>
        <v/>
      </c>
      <c r="J84" s="227"/>
      <c r="K84" s="36"/>
      <c r="L84" s="36"/>
      <c r="M84" s="36"/>
      <c r="N84" s="36"/>
      <c r="O84" s="36"/>
      <c r="P84" s="36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</row>
    <row r="85" spans="1:38" s="4" customFormat="1" ht="14.25" customHeight="1" outlineLevel="3">
      <c r="A85" s="153"/>
      <c r="B85" s="155"/>
      <c r="C85" s="157"/>
      <c r="D85" s="159"/>
      <c r="E85" s="166"/>
      <c r="F85" s="205"/>
      <c r="G85" s="211"/>
      <c r="H85" s="207"/>
      <c r="I85" s="223" t="str" cm="1">
        <f t="array" ref="I85">IF(A85&lt;&gt;"", "/" &amp; A85,"") &amp; IF(B85&lt;&gt;"", _xlfn.XLOOKUP("*",$A$5:A85,"/" &amp; $A$5:A85,,2,-1) &amp; B85,"") &amp; IF(C85&lt;&gt;"",_xlfn.XLOOKUP("*",$A$5:A85,"/" &amp; $A$5:A85,,2,-1) &amp; _xlfn.XLOOKUP("*",$B$5:B85,$B$5:B85,,2,-1) &amp; C85,"") &amp; IF(D85&lt;&gt;"",_xlfn.XLOOKUP("*",$A$5:A85,"/" &amp; $A$5:A85,,2,-1) &amp; _xlfn.XLOOKUP("*",$B$5:B85,$B$5:B85,,2,-1) &amp; _xlfn.XLOOKUP("*",$C$5:C85,$C$5:C85,,2,-1) &amp; D85,"") &amp; IF(E85&lt;&gt;"",_xlfn.XLOOKUP("*",$A$5:A85,"/" &amp; $A$5:A85,,2,-1) &amp; _xlfn.XLOOKUP("*",$B$5:B85,$B$5:B85,,2,-1) &amp; _xlfn.XLOOKUP("*",$C$5:C85,$C$5:C85,,2,-1) &amp; _xlfn.XLOOKUP("*",$D$5:D85,$D$5:D85,,2,-1) &amp; E85,"") &amp; IF(F85&lt;&gt;"",_xlfn.XLOOKUP("*",$A$5:A85,"/" &amp; $A$5:A85,,2,-1) &amp; _xlfn.XLOOKUP("*",$B$5:B85,$B$5:B85,,2,-1) &amp; _xlfn.XLOOKUP("*",$C$5:C85,$C$5:C85,,2,-1) &amp; _xlfn.XLOOKUP("*",$D$5:D85,$D$5:D85,,2,-1) &amp; _xlfn.XLOOKUP("*",$E$5:E85,$E$5:E85,,2,-1) &amp; F85,"") &amp; IF(G85&lt;&gt;"",_xlfn.XLOOKUP("*",$A$5:A85,"/" &amp; $A$5:A85,,2,-1) &amp; _xlfn.XLOOKUP("*",$B$5:B85,$B$5:B85,,2,-1) &amp; _xlfn.XLOOKUP("*",$C$5:C85,$C$5:C85,,2,-1) &amp; _xlfn.XLOOKUP("*",$D$5:D85,$D$5:D85,,2,-1) &amp; _xlfn.XLOOKUP("*",$E$5:E85,$E$5:E85,,2,-1) &amp; _xlfn.XLOOKUP("*",$F$5:F85,$F$5:F85,,2,-1) &amp; G85,"") &amp; IF(H85&lt;&gt;"",_xlfn.XLOOKUP("*",$A$5:A85,"/" &amp; $A$5:A85,,2,-1) &amp; _xlfn.XLOOKUP("*",$B$5:B85,$B$5:B85,,2,-1) &amp; _xlfn.XLOOKUP("*",$C$5:C85,$C$5:C85,,2,-1) &amp; _xlfn.XLOOKUP("*",$D$5:D85,$D$5:D85,,2,-1) &amp; _xlfn.XLOOKUP("*",$E$5:E85,$E$5:E85,,2,-1) &amp; _xlfn.XLOOKUP("*",$F$5:F85,$F$5:F85,,2,-1) &amp; _xlfn.XLOOKUP("*",$G$5:G85,$G$5:G85,,2,-1) &amp; H85,"")</f>
        <v/>
      </c>
      <c r="J85" s="224"/>
      <c r="K85" s="36"/>
      <c r="L85" s="36"/>
      <c r="M85" s="36"/>
      <c r="N85" s="36"/>
      <c r="O85" s="36"/>
      <c r="P85" s="36"/>
      <c r="Q85" s="89"/>
      <c r="S85" s="89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</row>
    <row r="86" spans="1:38" s="3" customFormat="1" ht="14.25" customHeight="1" outlineLevel="2">
      <c r="A86" s="153"/>
      <c r="B86" s="197"/>
      <c r="C86" s="142" t="s">
        <v>845</v>
      </c>
      <c r="D86" s="143"/>
      <c r="E86" s="143"/>
      <c r="F86" s="143"/>
      <c r="G86" s="143"/>
      <c r="H86" s="144"/>
      <c r="I86" s="127" t="str" cm="1">
        <f t="array" ref="I86">IF(A86&lt;&gt;"", "/" &amp; A86,"") &amp; IF(B86&lt;&gt;"", _xlfn.XLOOKUP("*",$A$5:A86,"/" &amp; $A$5:A86,,2,-1) &amp; B86,"") &amp; IF(C86&lt;&gt;"",_xlfn.XLOOKUP("*",$A$5:A86,"/" &amp; $A$5:A86,,2,-1) &amp; _xlfn.XLOOKUP("*",$B$5:B86,$B$5:B86,,2,-1) &amp; C86,"") &amp; IF(D86&lt;&gt;"",_xlfn.XLOOKUP("*",$A$5:A86,"/" &amp; $A$5:A86,,2,-1) &amp; _xlfn.XLOOKUP("*",$B$5:B86,$B$5:B86,,2,-1) &amp; _xlfn.XLOOKUP("*",$C$5:C86,$C$5:C86,,2,-1) &amp; D86,"") &amp; IF(E86&lt;&gt;"",_xlfn.XLOOKUP("*",$A$5:A86,"/" &amp; $A$5:A86,,2,-1) &amp; _xlfn.XLOOKUP("*",$B$5:B86,$B$5:B86,,2,-1) &amp; _xlfn.XLOOKUP("*",$C$5:C86,$C$5:C86,,2,-1) &amp; _xlfn.XLOOKUP("*",$D$5:D86,$D$5:D86,,2,-1) &amp; E86,"") &amp; IF(F86&lt;&gt;"",_xlfn.XLOOKUP("*",$A$5:A86,"/" &amp; $A$5:A86,,2,-1) &amp; _xlfn.XLOOKUP("*",$B$5:B86,$B$5:B86,,2,-1) &amp; _xlfn.XLOOKUP("*",$C$5:C86,$C$5:C86,,2,-1) &amp; _xlfn.XLOOKUP("*",$D$5:D86,$D$5:D86,,2,-1) &amp; _xlfn.XLOOKUP("*",$E$5:E86,$E$5:E86,,2,-1) &amp; F86,"") &amp; IF(G86&lt;&gt;"",_xlfn.XLOOKUP("*",$A$5:A86,"/" &amp; $A$5:A86,,2,-1) &amp; _xlfn.XLOOKUP("*",$B$5:B86,$B$5:B86,,2,-1) &amp; _xlfn.XLOOKUP("*",$C$5:C86,$C$5:C86,,2,-1) &amp; _xlfn.XLOOKUP("*",$D$5:D86,$D$5:D86,,2,-1) &amp; _xlfn.XLOOKUP("*",$E$5:E86,$E$5:E86,,2,-1) &amp; _xlfn.XLOOKUP("*",$F$5:F86,$F$5:F86,,2,-1) &amp; G86,"") &amp; IF(H86&lt;&gt;"",_xlfn.XLOOKUP("*",$A$5:A86,"/" &amp; $A$5:A86,,2,-1) &amp; _xlfn.XLOOKUP("*",$B$5:B86,$B$5:B86,,2,-1) &amp; _xlfn.XLOOKUP("*",$C$5:C86,$C$5:C86,,2,-1) &amp; _xlfn.XLOOKUP("*",$D$5:D86,$D$5:D86,,2,-1) &amp; _xlfn.XLOOKUP("*",$E$5:E86,$E$5:E86,,2,-1) &amp; _xlfn.XLOOKUP("*",$F$5:F86,$F$5:F86,,2,-1) &amp; _xlfn.XLOOKUP("*",$G$5:G86,$G$5:G86,,2,-1) &amp; H86,"")</f>
        <v>/ReturnDataState/BusinessEntity/IPTaxes/</v>
      </c>
      <c r="J86" s="110"/>
      <c r="K86" s="111"/>
      <c r="L86" s="110"/>
      <c r="M86" s="112"/>
      <c r="N86" s="112" t="s">
        <v>180</v>
      </c>
      <c r="O86" s="113" t="s">
        <v>501</v>
      </c>
      <c r="P86" s="110"/>
    </row>
    <row r="87" spans="1:38" s="3" customFormat="1" ht="12.75" customHeight="1" outlineLevel="3">
      <c r="A87" s="153"/>
      <c r="B87" s="155"/>
      <c r="C87" s="174"/>
      <c r="D87" s="171" t="s">
        <v>846</v>
      </c>
      <c r="E87" s="172"/>
      <c r="F87" s="172"/>
      <c r="G87" s="172"/>
      <c r="H87" s="173"/>
      <c r="I87" s="109" t="str" cm="1">
        <f t="array" ref="I87">IF(A87&lt;&gt;"", "/" &amp; A87,"") &amp; IF(B87&lt;&gt;"", _xlfn.XLOOKUP("*",$A$5:A87,"/" &amp; $A$5:A87,,2,-1) &amp; B87,"") &amp; IF(C87&lt;&gt;"",_xlfn.XLOOKUP("*",$A$5:A87,"/" &amp; $A$5:A87,,2,-1) &amp; _xlfn.XLOOKUP("*",$B$5:B87,$B$5:B87,,2,-1) &amp; C87,"") &amp; IF(D87&lt;&gt;"",_xlfn.XLOOKUP("*",$A$5:A87,"/" &amp; $A$5:A87,,2,-1) &amp; _xlfn.XLOOKUP("*",$B$5:B87,$B$5:B87,,2,-1) &amp; _xlfn.XLOOKUP("*",$C$5:C87,$C$5:C87,,2,-1) &amp; D87,"") &amp; IF(E87&lt;&gt;"",_xlfn.XLOOKUP("*",$A$5:A87,"/" &amp; $A$5:A87,,2,-1) &amp; _xlfn.XLOOKUP("*",$B$5:B87,$B$5:B87,,2,-1) &amp; _xlfn.XLOOKUP("*",$C$5:C87,$C$5:C87,,2,-1) &amp; _xlfn.XLOOKUP("*",$D$5:D87,$D$5:D87,,2,-1) &amp; E87,"") &amp; IF(F87&lt;&gt;"",_xlfn.XLOOKUP("*",$A$5:A87,"/" &amp; $A$5:A87,,2,-1) &amp; _xlfn.XLOOKUP("*",$B$5:B87,$B$5:B87,,2,-1) &amp; _xlfn.XLOOKUP("*",$C$5:C87,$C$5:C87,,2,-1) &amp; _xlfn.XLOOKUP("*",$D$5:D87,$D$5:D87,,2,-1) &amp; _xlfn.XLOOKUP("*",$E$5:E87,$E$5:E87,,2,-1) &amp; F87,"") &amp; IF(G87&lt;&gt;"",_xlfn.XLOOKUP("*",$A$5:A87,"/" &amp; $A$5:A87,,2,-1) &amp; _xlfn.XLOOKUP("*",$B$5:B87,$B$5:B87,,2,-1) &amp; _xlfn.XLOOKUP("*",$C$5:C87,$C$5:C87,,2,-1) &amp; _xlfn.XLOOKUP("*",$D$5:D87,$D$5:D87,,2,-1) &amp; _xlfn.XLOOKUP("*",$E$5:E87,$E$5:E87,,2,-1) &amp; _xlfn.XLOOKUP("*",$F$5:F87,$F$5:F87,,2,-1) &amp; G87,"") &amp; IF(H87&lt;&gt;"",_xlfn.XLOOKUP("*",$A$5:A87,"/" &amp; $A$5:A87,,2,-1) &amp; _xlfn.XLOOKUP("*",$B$5:B87,$B$5:B87,,2,-1) &amp; _xlfn.XLOOKUP("*",$C$5:C87,$C$5:C87,,2,-1) &amp; _xlfn.XLOOKUP("*",$D$5:D87,$D$5:D87,,2,-1) &amp; _xlfn.XLOOKUP("*",$E$5:E87,$E$5:E87,,2,-1) &amp; _xlfn.XLOOKUP("*",$F$5:F87,$F$5:F87,,2,-1) &amp; _xlfn.XLOOKUP("*",$G$5:G87,$G$5:G87,,2,-1) &amp; H87,"")</f>
        <v>/ReturnDataState/BusinessEntity/IPTaxes/SchXII-FireFightersPensionTF/</v>
      </c>
      <c r="J87" s="110"/>
      <c r="K87" s="111"/>
      <c r="L87" s="110"/>
      <c r="M87" s="112"/>
      <c r="N87" s="112" t="s">
        <v>180</v>
      </c>
      <c r="O87" s="113" t="s">
        <v>501</v>
      </c>
      <c r="P87" s="110"/>
    </row>
    <row r="88" spans="1:38" s="3" customFormat="1" ht="12.75" customHeight="1" outlineLevel="4">
      <c r="A88" s="153"/>
      <c r="B88" s="155"/>
      <c r="C88" s="157"/>
      <c r="D88" s="158"/>
      <c r="E88" s="142" t="s">
        <v>847</v>
      </c>
      <c r="F88" s="143"/>
      <c r="G88" s="143"/>
      <c r="H88" s="144"/>
      <c r="I88" s="127" t="str" cm="1">
        <f t="array" ref="I88">IF(A88&lt;&gt;"", "/" &amp; A88,"") &amp; IF(B88&lt;&gt;"", _xlfn.XLOOKUP("*",$A$5:A88,"/" &amp; $A$5:A88,,2,-1) &amp; B88,"") &amp; IF(C88&lt;&gt;"",_xlfn.XLOOKUP("*",$A$5:A88,"/" &amp; $A$5:A88,,2,-1) &amp; _xlfn.XLOOKUP("*",$B$5:B88,$B$5:B88,,2,-1) &amp; C88,"") &amp; IF(D88&lt;&gt;"",_xlfn.XLOOKUP("*",$A$5:A88,"/" &amp; $A$5:A88,,2,-1) &amp; _xlfn.XLOOKUP("*",$B$5:B88,$B$5:B88,,2,-1) &amp; _xlfn.XLOOKUP("*",$C$5:C88,$C$5:C88,,2,-1) &amp; D88,"") &amp; IF(E88&lt;&gt;"",_xlfn.XLOOKUP("*",$A$5:A88,"/" &amp; $A$5:A88,,2,-1) &amp; _xlfn.XLOOKUP("*",$B$5:B88,$B$5:B88,,2,-1) &amp; _xlfn.XLOOKUP("*",$C$5:C88,$C$5:C88,,2,-1) &amp; _xlfn.XLOOKUP("*",$D$5:D88,$D$5:D88,,2,-1) &amp; E88,"") &amp; IF(F88&lt;&gt;"",_xlfn.XLOOKUP("*",$A$5:A88,"/" &amp; $A$5:A88,,2,-1) &amp; _xlfn.XLOOKUP("*",$B$5:B88,$B$5:B88,,2,-1) &amp; _xlfn.XLOOKUP("*",$C$5:C88,$C$5:C88,,2,-1) &amp; _xlfn.XLOOKUP("*",$D$5:D88,$D$5:D88,,2,-1) &amp; _xlfn.XLOOKUP("*",$E$5:E88,$E$5:E88,,2,-1) &amp; F88,"") &amp; IF(G88&lt;&gt;"",_xlfn.XLOOKUP("*",$A$5:A88,"/" &amp; $A$5:A88,,2,-1) &amp; _xlfn.XLOOKUP("*",$B$5:B88,$B$5:B88,,2,-1) &amp; _xlfn.XLOOKUP("*",$C$5:C88,$C$5:C88,,2,-1) &amp; _xlfn.XLOOKUP("*",$D$5:D88,$D$5:D88,,2,-1) &amp; _xlfn.XLOOKUP("*",$E$5:E88,$E$5:E88,,2,-1) &amp; _xlfn.XLOOKUP("*",$F$5:F88,$F$5:F88,,2,-1) &amp; G88,"") &amp; IF(H88&lt;&gt;"",_xlfn.XLOOKUP("*",$A$5:A88,"/" &amp; $A$5:A88,,2,-1) &amp; _xlfn.XLOOKUP("*",$B$5:B88,$B$5:B88,,2,-1) &amp; _xlfn.XLOOKUP("*",$C$5:C88,$C$5:C88,,2,-1) &amp; _xlfn.XLOOKUP("*",$D$5:D88,$D$5:D88,,2,-1) &amp; _xlfn.XLOOKUP("*",$E$5:E88,$E$5:E88,,2,-1) &amp; _xlfn.XLOOKUP("*",$F$5:F88,$F$5:F88,,2,-1) &amp; _xlfn.XLOOKUP("*",$G$5:G88,$G$5:G88,,2,-1) &amp; H88,"")</f>
        <v>/ReturnDataState/BusinessEntity/IPTaxes/SchXII-FireFightersPensionTF/Municipality-FireContDist/</v>
      </c>
      <c r="J88" s="110"/>
      <c r="K88" s="111"/>
      <c r="L88" s="110"/>
      <c r="M88" s="112"/>
      <c r="N88" s="112" t="s">
        <v>180</v>
      </c>
      <c r="O88" s="113" t="s">
        <v>497</v>
      </c>
      <c r="P88" s="110"/>
    </row>
    <row r="89" spans="1:38" s="4" customFormat="1" ht="12.75" customHeight="1" outlineLevel="5">
      <c r="A89" s="153"/>
      <c r="B89" s="155"/>
      <c r="C89" s="157"/>
      <c r="D89" s="159"/>
      <c r="E89" s="160"/>
      <c r="F89" s="150" t="s">
        <v>606</v>
      </c>
      <c r="G89" s="151"/>
      <c r="H89" s="152"/>
      <c r="I89" s="126" t="str" cm="1">
        <f t="array" ref="I89">IF(A89&lt;&gt;"", "/" &amp; A89,"") &amp; IF(B89&lt;&gt;"", _xlfn.XLOOKUP("*",$A$5:A89,"/" &amp; $A$5:A89,,2,-1) &amp; B89,"") &amp; IF(C89&lt;&gt;"",_xlfn.XLOOKUP("*",$A$5:A89,"/" &amp; $A$5:A89,,2,-1) &amp; _xlfn.XLOOKUP("*",$B$5:B89,$B$5:B89,,2,-1) &amp; C89,"") &amp; IF(D89&lt;&gt;"",_xlfn.XLOOKUP("*",$A$5:A89,"/" &amp; $A$5:A89,,2,-1) &amp; _xlfn.XLOOKUP("*",$B$5:B89,$B$5:B89,,2,-1) &amp; _xlfn.XLOOKUP("*",$C$5:C89,$C$5:C89,,2,-1) &amp; D89,"") &amp; IF(E89&lt;&gt;"",_xlfn.XLOOKUP("*",$A$5:A89,"/" &amp; $A$5:A89,,2,-1) &amp; _xlfn.XLOOKUP("*",$B$5:B89,$B$5:B89,,2,-1) &amp; _xlfn.XLOOKUP("*",$C$5:C89,$C$5:C89,,2,-1) &amp; _xlfn.XLOOKUP("*",$D$5:D89,$D$5:D89,,2,-1) &amp; E89,"") &amp; IF(F89&lt;&gt;"",_xlfn.XLOOKUP("*",$A$5:A89,"/" &amp; $A$5:A89,,2,-1) &amp; _xlfn.XLOOKUP("*",$B$5:B89,$B$5:B89,,2,-1) &amp; _xlfn.XLOOKUP("*",$C$5:C89,$C$5:C89,,2,-1) &amp; _xlfn.XLOOKUP("*",$D$5:D89,$D$5:D89,,2,-1) &amp; _xlfn.XLOOKUP("*",$E$5:E89,$E$5:E89,,2,-1) &amp; F89,"") &amp; IF(G89&lt;&gt;"",_xlfn.XLOOKUP("*",$A$5:A89,"/" &amp; $A$5:A89,,2,-1) &amp; _xlfn.XLOOKUP("*",$B$5:B89,$B$5:B89,,2,-1) &amp; _xlfn.XLOOKUP("*",$C$5:C89,$C$5:C89,,2,-1) &amp; _xlfn.XLOOKUP("*",$D$5:D89,$D$5:D89,,2,-1) &amp; _xlfn.XLOOKUP("*",$E$5:E89,$E$5:E89,,2,-1) &amp; _xlfn.XLOOKUP("*",$F$5:F89,$F$5:F89,,2,-1) &amp; G89,"") &amp; IF(H89&lt;&gt;"",_xlfn.XLOOKUP("*",$A$5:A89,"/" &amp; $A$5:A89,,2,-1) &amp; _xlfn.XLOOKUP("*",$B$5:B89,$B$5:B89,,2,-1) &amp; _xlfn.XLOOKUP("*",$C$5:C89,$C$5:C89,,2,-1) &amp; _xlfn.XLOOKUP("*",$D$5:D89,$D$5:D89,,2,-1) &amp; _xlfn.XLOOKUP("*",$E$5:E89,$E$5:E89,,2,-1) &amp; _xlfn.XLOOKUP("*",$F$5:F89,$F$5:F89,,2,-1) &amp; _xlfn.XLOOKUP("*",$G$5:G89,$G$5:G89,,2,-1) &amp; H89,"")</f>
        <v>/ReturnDataState/BusinessEntity/IPTaxes/SchXII-FireFightersPensionTF/Municipality-FireContDist/MunicipalityFireIdCode</v>
      </c>
      <c r="J89" s="122" t="s">
        <v>223</v>
      </c>
      <c r="K89" s="122" t="s">
        <v>58</v>
      </c>
      <c r="L89" s="128" t="s">
        <v>542</v>
      </c>
      <c r="M89" s="8"/>
      <c r="N89" s="8" t="s">
        <v>179</v>
      </c>
      <c r="O89" s="124" t="s">
        <v>500</v>
      </c>
      <c r="P89" s="125" t="s">
        <v>222</v>
      </c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</row>
    <row r="90" spans="1:38" s="4" customFormat="1" ht="12.75" outlineLevel="5">
      <c r="A90" s="153"/>
      <c r="B90" s="155"/>
      <c r="C90" s="157"/>
      <c r="D90" s="159"/>
      <c r="E90" s="166"/>
      <c r="F90" s="164" t="s">
        <v>607</v>
      </c>
      <c r="G90" s="176"/>
      <c r="H90" s="165"/>
      <c r="I90" s="126" t="str" cm="1">
        <f t="array" ref="I90">IF(A90&lt;&gt;"", "/" &amp; A90,"") &amp; IF(B90&lt;&gt;"", _xlfn.XLOOKUP("*",$A$5:A90,"/" &amp; $A$5:A90,,2,-1) &amp; B90,"") &amp; IF(C90&lt;&gt;"",_xlfn.XLOOKUP("*",$A$5:A90,"/" &amp; $A$5:A90,,2,-1) &amp; _xlfn.XLOOKUP("*",$B$5:B90,$B$5:B90,,2,-1) &amp; C90,"") &amp; IF(D90&lt;&gt;"",_xlfn.XLOOKUP("*",$A$5:A90,"/" &amp; $A$5:A90,,2,-1) &amp; _xlfn.XLOOKUP("*",$B$5:B90,$B$5:B90,,2,-1) &amp; _xlfn.XLOOKUP("*",$C$5:C90,$C$5:C90,,2,-1) &amp; D90,"") &amp; IF(E90&lt;&gt;"",_xlfn.XLOOKUP("*",$A$5:A90,"/" &amp; $A$5:A90,,2,-1) &amp; _xlfn.XLOOKUP("*",$B$5:B90,$B$5:B90,,2,-1) &amp; _xlfn.XLOOKUP("*",$C$5:C90,$C$5:C90,,2,-1) &amp; _xlfn.XLOOKUP("*",$D$5:D90,$D$5:D90,,2,-1) &amp; E90,"") &amp; IF(F90&lt;&gt;"",_xlfn.XLOOKUP("*",$A$5:A90,"/" &amp; $A$5:A90,,2,-1) &amp; _xlfn.XLOOKUP("*",$B$5:B90,$B$5:B90,,2,-1) &amp; _xlfn.XLOOKUP("*",$C$5:C90,$C$5:C90,,2,-1) &amp; _xlfn.XLOOKUP("*",$D$5:D90,$D$5:D90,,2,-1) &amp; _xlfn.XLOOKUP("*",$E$5:E90,$E$5:E90,,2,-1) &amp; F90,"") &amp; IF(G90&lt;&gt;"",_xlfn.XLOOKUP("*",$A$5:A90,"/" &amp; $A$5:A90,,2,-1) &amp; _xlfn.XLOOKUP("*",$B$5:B90,$B$5:B90,,2,-1) &amp; _xlfn.XLOOKUP("*",$C$5:C90,$C$5:C90,,2,-1) &amp; _xlfn.XLOOKUP("*",$D$5:D90,$D$5:D90,,2,-1) &amp; _xlfn.XLOOKUP("*",$E$5:E90,$E$5:E90,,2,-1) &amp; _xlfn.XLOOKUP("*",$F$5:F90,$F$5:F90,,2,-1) &amp; G90,"") &amp; IF(H90&lt;&gt;"",_xlfn.XLOOKUP("*",$A$5:A90,"/" &amp; $A$5:A90,,2,-1) &amp; _xlfn.XLOOKUP("*",$B$5:B90,$B$5:B90,,2,-1) &amp; _xlfn.XLOOKUP("*",$C$5:C90,$C$5:C90,,2,-1) &amp; _xlfn.XLOOKUP("*",$D$5:D90,$D$5:D90,,2,-1) &amp; _xlfn.XLOOKUP("*",$E$5:E90,$E$5:E90,,2,-1) &amp; _xlfn.XLOOKUP("*",$F$5:F90,$F$5:F90,,2,-1) &amp; _xlfn.XLOOKUP("*",$G$5:G90,$G$5:G90,,2,-1) &amp; H90,"")</f>
        <v>/ReturnDataState/BusinessEntity/IPTaxes/SchXII-FireFightersPensionTF/Municipality-FireContDist/TotalTaxPrem</v>
      </c>
      <c r="J90" s="122" t="s">
        <v>223</v>
      </c>
      <c r="K90" s="122" t="s">
        <v>59</v>
      </c>
      <c r="L90" s="128" t="s">
        <v>217</v>
      </c>
      <c r="M90" s="8">
        <v>15</v>
      </c>
      <c r="N90" s="8" t="s">
        <v>179</v>
      </c>
      <c r="O90" s="124" t="s">
        <v>500</v>
      </c>
      <c r="P90" s="125" t="s">
        <v>739</v>
      </c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</row>
    <row r="91" spans="1:38" s="4" customFormat="1" ht="51" outlineLevel="4">
      <c r="A91" s="153"/>
      <c r="B91" s="155"/>
      <c r="C91" s="157"/>
      <c r="D91" s="170"/>
      <c r="E91" s="150" t="s">
        <v>608</v>
      </c>
      <c r="F91" s="151"/>
      <c r="G91" s="151"/>
      <c r="H91" s="152"/>
      <c r="I91" s="136" t="str" cm="1">
        <f t="array" ref="I91">IF(A91&lt;&gt;"", "/" &amp; A91,"") &amp; IF(B91&lt;&gt;"", _xlfn.XLOOKUP("*",$A$5:A91,"/" &amp; $A$5:A91,,2,-1) &amp; B91,"") &amp; IF(C91&lt;&gt;"",_xlfn.XLOOKUP("*",$A$5:A91,"/" &amp; $A$5:A91,,2,-1) &amp; _xlfn.XLOOKUP("*",$B$5:B91,$B$5:B91,,2,-1) &amp; C91,"") &amp; IF(D91&lt;&gt;"",_xlfn.XLOOKUP("*",$A$5:A91,"/" &amp; $A$5:A91,,2,-1) &amp; _xlfn.XLOOKUP("*",$B$5:B91,$B$5:B91,,2,-1) &amp; _xlfn.XLOOKUP("*",$C$5:C91,$C$5:C91,,2,-1) &amp; D91,"") &amp; IF(E91&lt;&gt;"",_xlfn.XLOOKUP("*",$A$5:A91,"/" &amp; $A$5:A91,,2,-1) &amp; _xlfn.XLOOKUP("*",$B$5:B91,$B$5:B91,,2,-1) &amp; _xlfn.XLOOKUP("*",$C$5:C91,$C$5:C91,,2,-1) &amp; _xlfn.XLOOKUP("*",$D$5:D91,$D$5:D91,,2,-1) &amp; E91,"") &amp; IF(F91&lt;&gt;"",_xlfn.XLOOKUP("*",$A$5:A91,"/" &amp; $A$5:A91,,2,-1) &amp; _xlfn.XLOOKUP("*",$B$5:B91,$B$5:B91,,2,-1) &amp; _xlfn.XLOOKUP("*",$C$5:C91,$C$5:C91,,2,-1) &amp; _xlfn.XLOOKUP("*",$D$5:D91,$D$5:D91,,2,-1) &amp; _xlfn.XLOOKUP("*",$E$5:E91,$E$5:E91,,2,-1) &amp; F91,"") &amp; IF(G91&lt;&gt;"",_xlfn.XLOOKUP("*",$A$5:A91,"/" &amp; $A$5:A91,,2,-1) &amp; _xlfn.XLOOKUP("*",$B$5:B91,$B$5:B91,,2,-1) &amp; _xlfn.XLOOKUP("*",$C$5:C91,$C$5:C91,,2,-1) &amp; _xlfn.XLOOKUP("*",$D$5:D91,$D$5:D91,,2,-1) &amp; _xlfn.XLOOKUP("*",$E$5:E91,$E$5:E91,,2,-1) &amp; _xlfn.XLOOKUP("*",$F$5:F91,$F$5:F91,,2,-1) &amp; G91,"") &amp; IF(H91&lt;&gt;"",_xlfn.XLOOKUP("*",$A$5:A91,"/" &amp; $A$5:A91,,2,-1) &amp; _xlfn.XLOOKUP("*",$B$5:B91,$B$5:B91,,2,-1) &amp; _xlfn.XLOOKUP("*",$C$5:C91,$C$5:C91,,2,-1) &amp; _xlfn.XLOOKUP("*",$D$5:D91,$D$5:D91,,2,-1) &amp; _xlfn.XLOOKUP("*",$E$5:E91,$E$5:E91,,2,-1) &amp; _xlfn.XLOOKUP("*",$F$5:F91,$F$5:F91,,2,-1) &amp; _xlfn.XLOOKUP("*",$G$5:G91,$G$5:G91,,2,-1) &amp; H91,"")</f>
        <v>/ReturnDataState/BusinessEntity/IPTaxes/SchXII-FireFightersPensionTF/TotalTax</v>
      </c>
      <c r="J91" s="122" t="s">
        <v>494</v>
      </c>
      <c r="K91" s="122" t="s">
        <v>235</v>
      </c>
      <c r="L91" s="128" t="s">
        <v>543</v>
      </c>
      <c r="M91" s="8">
        <v>15</v>
      </c>
      <c r="N91" s="8" t="s">
        <v>180</v>
      </c>
      <c r="O91" s="124" t="s">
        <v>501</v>
      </c>
      <c r="P91" s="125" t="s">
        <v>740</v>
      </c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</row>
    <row r="92" spans="1:38" s="3" customFormat="1" ht="14.25" customHeight="1" outlineLevel="3">
      <c r="A92" s="153"/>
      <c r="B92" s="155"/>
      <c r="C92" s="174"/>
      <c r="D92" s="142" t="s">
        <v>848</v>
      </c>
      <c r="E92" s="143"/>
      <c r="F92" s="143"/>
      <c r="G92" s="143"/>
      <c r="H92" s="144"/>
      <c r="I92" s="137" t="str" cm="1">
        <f t="array" ref="I92">IF(A92&lt;&gt;"", "/" &amp; A92,"") &amp; IF(B92&lt;&gt;"", _xlfn.XLOOKUP("*",$A$5:A92,"/" &amp; $A$5:A92,,2,-1) &amp; B92,"") &amp; IF(C92&lt;&gt;"",_xlfn.XLOOKUP("*",$A$5:A92,"/" &amp; $A$5:A92,,2,-1) &amp; _xlfn.XLOOKUP("*",$B$5:B92,$B$5:B92,,2,-1) &amp; C92,"") &amp; IF(D92&lt;&gt;"",_xlfn.XLOOKUP("*",$A$5:A92,"/" &amp; $A$5:A92,,2,-1) &amp; _xlfn.XLOOKUP("*",$B$5:B92,$B$5:B92,,2,-1) &amp; _xlfn.XLOOKUP("*",$C$5:C92,$C$5:C92,,2,-1) &amp; D92,"") &amp; IF(E92&lt;&gt;"",_xlfn.XLOOKUP("*",$A$5:A92,"/" &amp; $A$5:A92,,2,-1) &amp; _xlfn.XLOOKUP("*",$B$5:B92,$B$5:B92,,2,-1) &amp; _xlfn.XLOOKUP("*",$C$5:C92,$C$5:C92,,2,-1) &amp; _xlfn.XLOOKUP("*",$D$5:D92,$D$5:D92,,2,-1) &amp; E92,"") &amp; IF(F92&lt;&gt;"",_xlfn.XLOOKUP("*",$A$5:A92,"/" &amp; $A$5:A92,,2,-1) &amp; _xlfn.XLOOKUP("*",$B$5:B92,$B$5:B92,,2,-1) &amp; _xlfn.XLOOKUP("*",$C$5:C92,$C$5:C92,,2,-1) &amp; _xlfn.XLOOKUP("*",$D$5:D92,$D$5:D92,,2,-1) &amp; _xlfn.XLOOKUP("*",$E$5:E92,$E$5:E92,,2,-1) &amp; F92,"") &amp; IF(G92&lt;&gt;"",_xlfn.XLOOKUP("*",$A$5:A92,"/" &amp; $A$5:A92,,2,-1) &amp; _xlfn.XLOOKUP("*",$B$5:B92,$B$5:B92,,2,-1) &amp; _xlfn.XLOOKUP("*",$C$5:C92,$C$5:C92,,2,-1) &amp; _xlfn.XLOOKUP("*",$D$5:D92,$D$5:D92,,2,-1) &amp; _xlfn.XLOOKUP("*",$E$5:E92,$E$5:E92,,2,-1) &amp; _xlfn.XLOOKUP("*",$F$5:F92,$F$5:F92,,2,-1) &amp; G92,"") &amp; IF(H92&lt;&gt;"",_xlfn.XLOOKUP("*",$A$5:A92,"/" &amp; $A$5:A92,,2,-1) &amp; _xlfn.XLOOKUP("*",$B$5:B92,$B$5:B92,,2,-1) &amp; _xlfn.XLOOKUP("*",$C$5:C92,$C$5:C92,,2,-1) &amp; _xlfn.XLOOKUP("*",$D$5:D92,$D$5:D92,,2,-1) &amp; _xlfn.XLOOKUP("*",$E$5:E92,$E$5:E92,,2,-1) &amp; _xlfn.XLOOKUP("*",$F$5:F92,$F$5:F92,,2,-1) &amp; _xlfn.XLOOKUP("*",$G$5:G92,$G$5:G92,,2,-1) &amp; H92,"")</f>
        <v>/ReturnDataState/BusinessEntity/IPTaxes/SchI-InsurancePremium/</v>
      </c>
      <c r="J92" s="110"/>
      <c r="K92" s="111"/>
      <c r="L92" s="110"/>
      <c r="M92" s="112"/>
      <c r="N92" s="112" t="s">
        <v>180</v>
      </c>
      <c r="O92" s="113" t="s">
        <v>501</v>
      </c>
      <c r="P92" s="110"/>
    </row>
    <row r="93" spans="1:38" s="3" customFormat="1" ht="12.75" customHeight="1" outlineLevel="4">
      <c r="A93" s="153"/>
      <c r="B93" s="155"/>
      <c r="C93" s="157"/>
      <c r="D93" s="170"/>
      <c r="E93" s="171" t="s">
        <v>849</v>
      </c>
      <c r="F93" s="172"/>
      <c r="G93" s="172"/>
      <c r="H93" s="173"/>
      <c r="I93" s="137" t="str" cm="1">
        <f t="array" ref="I93">IF(A93&lt;&gt;"", "/" &amp; A93,"") &amp; IF(B93&lt;&gt;"", _xlfn.XLOOKUP("*",$A$5:A93,"/" &amp; $A$5:A93,,2,-1) &amp; B93,"") &amp; IF(C93&lt;&gt;"",_xlfn.XLOOKUP("*",$A$5:A93,"/" &amp; $A$5:A93,,2,-1) &amp; _xlfn.XLOOKUP("*",$B$5:B93,$B$5:B93,,2,-1) &amp; C93,"") &amp; IF(D93&lt;&gt;"",_xlfn.XLOOKUP("*",$A$5:A93,"/" &amp; $A$5:A93,,2,-1) &amp; _xlfn.XLOOKUP("*",$B$5:B93,$B$5:B93,,2,-1) &amp; _xlfn.XLOOKUP("*",$C$5:C93,$C$5:C93,,2,-1) &amp; D93,"") &amp; IF(E93&lt;&gt;"",_xlfn.XLOOKUP("*",$A$5:A93,"/" &amp; $A$5:A93,,2,-1) &amp; _xlfn.XLOOKUP("*",$B$5:B93,$B$5:B93,,2,-1) &amp; _xlfn.XLOOKUP("*",$C$5:C93,$C$5:C93,,2,-1) &amp; _xlfn.XLOOKUP("*",$D$5:D93,$D$5:D93,,2,-1) &amp; E93,"") &amp; IF(F93&lt;&gt;"",_xlfn.XLOOKUP("*",$A$5:A93,"/" &amp; $A$5:A93,,2,-1) &amp; _xlfn.XLOOKUP("*",$B$5:B93,$B$5:B93,,2,-1) &amp; _xlfn.XLOOKUP("*",$C$5:C93,$C$5:C93,,2,-1) &amp; _xlfn.XLOOKUP("*",$D$5:D93,$D$5:D93,,2,-1) &amp; _xlfn.XLOOKUP("*",$E$5:E93,$E$5:E93,,2,-1) &amp; F93,"") &amp; IF(G93&lt;&gt;"",_xlfn.XLOOKUP("*",$A$5:A93,"/" &amp; $A$5:A93,,2,-1) &amp; _xlfn.XLOOKUP("*",$B$5:B93,$B$5:B93,,2,-1) &amp; _xlfn.XLOOKUP("*",$C$5:C93,$C$5:C93,,2,-1) &amp; _xlfn.XLOOKUP("*",$D$5:D93,$D$5:D93,,2,-1) &amp; _xlfn.XLOOKUP("*",$E$5:E93,$E$5:E93,,2,-1) &amp; _xlfn.XLOOKUP("*",$F$5:F93,$F$5:F93,,2,-1) &amp; G93,"") &amp; IF(H93&lt;&gt;"",_xlfn.XLOOKUP("*",$A$5:A93,"/" &amp; $A$5:A93,,2,-1) &amp; _xlfn.XLOOKUP("*",$B$5:B93,$B$5:B93,,2,-1) &amp; _xlfn.XLOOKUP("*",$C$5:C93,$C$5:C93,,2,-1) &amp; _xlfn.XLOOKUP("*",$D$5:D93,$D$5:D93,,2,-1) &amp; _xlfn.XLOOKUP("*",$E$5:E93,$E$5:E93,,2,-1) &amp; _xlfn.XLOOKUP("*",$F$5:F93,$F$5:F93,,2,-1) &amp; _xlfn.XLOOKUP("*",$G$5:G93,$G$5:G93,,2,-1) &amp; H93,"")</f>
        <v>/ReturnDataState/BusinessEntity/IPTaxes/SchI-InsurancePremium/AssessMutInsurers/</v>
      </c>
      <c r="J93" s="110"/>
      <c r="K93" s="111"/>
      <c r="L93" s="110"/>
      <c r="M93" s="112"/>
      <c r="N93" s="112" t="s">
        <v>180</v>
      </c>
      <c r="O93" s="113" t="s">
        <v>501</v>
      </c>
      <c r="P93" s="110"/>
    </row>
    <row r="94" spans="1:38" s="4" customFormat="1" ht="12.75" customHeight="1" outlineLevel="5">
      <c r="A94" s="153"/>
      <c r="B94" s="155"/>
      <c r="C94" s="157"/>
      <c r="D94" s="159"/>
      <c r="E94" s="160"/>
      <c r="F94" s="150" t="s">
        <v>609</v>
      </c>
      <c r="G94" s="151"/>
      <c r="H94" s="152"/>
      <c r="I94" s="136" t="str" cm="1">
        <f t="array" ref="I94">IF(A94&lt;&gt;"", "/" &amp; A94,"") &amp; IF(B94&lt;&gt;"", _xlfn.XLOOKUP("*",$A$5:A94,"/" &amp; $A$5:A94,,2,-1) &amp; B94,"") &amp; IF(C94&lt;&gt;"",_xlfn.XLOOKUP("*",$A$5:A94,"/" &amp; $A$5:A94,,2,-1) &amp; _xlfn.XLOOKUP("*",$B$5:B94,$B$5:B94,,2,-1) &amp; C94,"") &amp; IF(D94&lt;&gt;"",_xlfn.XLOOKUP("*",$A$5:A94,"/" &amp; $A$5:A94,,2,-1) &amp; _xlfn.XLOOKUP("*",$B$5:B94,$B$5:B94,,2,-1) &amp; _xlfn.XLOOKUP("*",$C$5:C94,$C$5:C94,,2,-1) &amp; D94,"") &amp; IF(E94&lt;&gt;"",_xlfn.XLOOKUP("*",$A$5:A94,"/" &amp; $A$5:A94,,2,-1) &amp; _xlfn.XLOOKUP("*",$B$5:B94,$B$5:B94,,2,-1) &amp; _xlfn.XLOOKUP("*",$C$5:C94,$C$5:C94,,2,-1) &amp; _xlfn.XLOOKUP("*",$D$5:D94,$D$5:D94,,2,-1) &amp; E94,"") &amp; IF(F94&lt;&gt;"",_xlfn.XLOOKUP("*",$A$5:A94,"/" &amp; $A$5:A94,,2,-1) &amp; _xlfn.XLOOKUP("*",$B$5:B94,$B$5:B94,,2,-1) &amp; _xlfn.XLOOKUP("*",$C$5:C94,$C$5:C94,,2,-1) &amp; _xlfn.XLOOKUP("*",$D$5:D94,$D$5:D94,,2,-1) &amp; _xlfn.XLOOKUP("*",$E$5:E94,$E$5:E94,,2,-1) &amp; F94,"") &amp; IF(G94&lt;&gt;"",_xlfn.XLOOKUP("*",$A$5:A94,"/" &amp; $A$5:A94,,2,-1) &amp; _xlfn.XLOOKUP("*",$B$5:B94,$B$5:B94,,2,-1) &amp; _xlfn.XLOOKUP("*",$C$5:C94,$C$5:C94,,2,-1) &amp; _xlfn.XLOOKUP("*",$D$5:D94,$D$5:D94,,2,-1) &amp; _xlfn.XLOOKUP("*",$E$5:E94,$E$5:E94,,2,-1) &amp; _xlfn.XLOOKUP("*",$F$5:F94,$F$5:F94,,2,-1) &amp; G94,"") &amp; IF(H94&lt;&gt;"",_xlfn.XLOOKUP("*",$A$5:A94,"/" &amp; $A$5:A94,,2,-1) &amp; _xlfn.XLOOKUP("*",$B$5:B94,$B$5:B94,,2,-1) &amp; _xlfn.XLOOKUP("*",$C$5:C94,$C$5:C94,,2,-1) &amp; _xlfn.XLOOKUP("*",$D$5:D94,$D$5:D94,,2,-1) &amp; _xlfn.XLOOKUP("*",$E$5:E94,$E$5:E94,,2,-1) &amp; _xlfn.XLOOKUP("*",$F$5:F94,$F$5:F94,,2,-1) &amp; _xlfn.XLOOKUP("*",$G$5:G94,$G$5:G94,,2,-1) &amp; H94,"")</f>
        <v>/ReturnDataState/BusinessEntity/IPTaxes/SchI-InsurancePremium/AssessMutInsurers/TotalPremiums</v>
      </c>
      <c r="J94" s="122" t="s">
        <v>194</v>
      </c>
      <c r="K94" s="122" t="s">
        <v>355</v>
      </c>
      <c r="L94" s="128" t="s">
        <v>217</v>
      </c>
      <c r="M94" s="8">
        <v>15</v>
      </c>
      <c r="N94" s="8" t="s">
        <v>179</v>
      </c>
      <c r="O94" s="124" t="s">
        <v>500</v>
      </c>
      <c r="P94" s="125" t="s">
        <v>739</v>
      </c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</row>
    <row r="95" spans="1:38" s="4" customFormat="1" ht="12.75" customHeight="1" outlineLevel="5">
      <c r="A95" s="153"/>
      <c r="B95" s="155"/>
      <c r="C95" s="157"/>
      <c r="D95" s="159"/>
      <c r="E95" s="166"/>
      <c r="F95" s="164" t="s">
        <v>610</v>
      </c>
      <c r="G95" s="176"/>
      <c r="H95" s="165"/>
      <c r="I95" s="136" t="str" cm="1">
        <f t="array" ref="I95">IF(A95&lt;&gt;"", "/" &amp; A95,"") &amp; IF(B95&lt;&gt;"", _xlfn.XLOOKUP("*",$A$5:A95,"/" &amp; $A$5:A95,,2,-1) &amp; B95,"") &amp; IF(C95&lt;&gt;"",_xlfn.XLOOKUP("*",$A$5:A95,"/" &amp; $A$5:A95,,2,-1) &amp; _xlfn.XLOOKUP("*",$B$5:B95,$B$5:B95,,2,-1) &amp; C95,"") &amp; IF(D95&lt;&gt;"",_xlfn.XLOOKUP("*",$A$5:A95,"/" &amp; $A$5:A95,,2,-1) &amp; _xlfn.XLOOKUP("*",$B$5:B95,$B$5:B95,,2,-1) &amp; _xlfn.XLOOKUP("*",$C$5:C95,$C$5:C95,,2,-1) &amp; D95,"") &amp; IF(E95&lt;&gt;"",_xlfn.XLOOKUP("*",$A$5:A95,"/" &amp; $A$5:A95,,2,-1) &amp; _xlfn.XLOOKUP("*",$B$5:B95,$B$5:B95,,2,-1) &amp; _xlfn.XLOOKUP("*",$C$5:C95,$C$5:C95,,2,-1) &amp; _xlfn.XLOOKUP("*",$D$5:D95,$D$5:D95,,2,-1) &amp; E95,"") &amp; IF(F95&lt;&gt;"",_xlfn.XLOOKUP("*",$A$5:A95,"/" &amp; $A$5:A95,,2,-1) &amp; _xlfn.XLOOKUP("*",$B$5:B95,$B$5:B95,,2,-1) &amp; _xlfn.XLOOKUP("*",$C$5:C95,$C$5:C95,,2,-1) &amp; _xlfn.XLOOKUP("*",$D$5:D95,$D$5:D95,,2,-1) &amp; _xlfn.XLOOKUP("*",$E$5:E95,$E$5:E95,,2,-1) &amp; F95,"") &amp; IF(G95&lt;&gt;"",_xlfn.XLOOKUP("*",$A$5:A95,"/" &amp; $A$5:A95,,2,-1) &amp; _xlfn.XLOOKUP("*",$B$5:B95,$B$5:B95,,2,-1) &amp; _xlfn.XLOOKUP("*",$C$5:C95,$C$5:C95,,2,-1) &amp; _xlfn.XLOOKUP("*",$D$5:D95,$D$5:D95,,2,-1) &amp; _xlfn.XLOOKUP("*",$E$5:E95,$E$5:E95,,2,-1) &amp; _xlfn.XLOOKUP("*",$F$5:F95,$F$5:F95,,2,-1) &amp; G95,"") &amp; IF(H95&lt;&gt;"",_xlfn.XLOOKUP("*",$A$5:A95,"/" &amp; $A$5:A95,,2,-1) &amp; _xlfn.XLOOKUP("*",$B$5:B95,$B$5:B95,,2,-1) &amp; _xlfn.XLOOKUP("*",$C$5:C95,$C$5:C95,,2,-1) &amp; _xlfn.XLOOKUP("*",$D$5:D95,$D$5:D95,,2,-1) &amp; _xlfn.XLOOKUP("*",$E$5:E95,$E$5:E95,,2,-1) &amp; _xlfn.XLOOKUP("*",$F$5:F95,$F$5:F95,,2,-1) &amp; _xlfn.XLOOKUP("*",$G$5:G95,$G$5:G95,,2,-1) &amp; H95,"")</f>
        <v>/ReturnDataState/BusinessEntity/IPTaxes/SchI-InsurancePremium/AssessMutInsurers/TaxDue</v>
      </c>
      <c r="J95" s="122" t="s">
        <v>194</v>
      </c>
      <c r="K95" s="122" t="s">
        <v>236</v>
      </c>
      <c r="L95" s="128" t="s">
        <v>217</v>
      </c>
      <c r="M95" s="8">
        <v>15</v>
      </c>
      <c r="N95" s="8" t="s">
        <v>179</v>
      </c>
      <c r="O95" s="124" t="s">
        <v>500</v>
      </c>
      <c r="P95" s="125" t="s">
        <v>739</v>
      </c>
      <c r="Q95" s="89"/>
      <c r="R95" s="89"/>
      <c r="S95" s="89"/>
      <c r="T95" s="89"/>
      <c r="U95" s="89"/>
      <c r="V95" s="89"/>
      <c r="W95" s="89"/>
      <c r="X95" s="89"/>
      <c r="Y95" s="89"/>
      <c r="Z95" s="89"/>
      <c r="AA95" s="89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</row>
    <row r="96" spans="1:38" s="3" customFormat="1" ht="14.25" customHeight="1" outlineLevel="4">
      <c r="A96" s="153"/>
      <c r="B96" s="155"/>
      <c r="C96" s="157"/>
      <c r="D96" s="170"/>
      <c r="E96" s="142" t="s">
        <v>850</v>
      </c>
      <c r="F96" s="143"/>
      <c r="G96" s="143"/>
      <c r="H96" s="144"/>
      <c r="I96" s="137" t="str" cm="1">
        <f t="array" ref="I96">IF(A96&lt;&gt;"", "/" &amp; A96,"") &amp; IF(B96&lt;&gt;"", _xlfn.XLOOKUP("*",$A$5:A96,"/" &amp; $A$5:A96,,2,-1) &amp; B96,"") &amp; IF(C96&lt;&gt;"",_xlfn.XLOOKUP("*",$A$5:A96,"/" &amp; $A$5:A96,,2,-1) &amp; _xlfn.XLOOKUP("*",$B$5:B96,$B$5:B96,,2,-1) &amp; C96,"") &amp; IF(D96&lt;&gt;"",_xlfn.XLOOKUP("*",$A$5:A96,"/" &amp; $A$5:A96,,2,-1) &amp; _xlfn.XLOOKUP("*",$B$5:B96,$B$5:B96,,2,-1) &amp; _xlfn.XLOOKUP("*",$C$5:C96,$C$5:C96,,2,-1) &amp; D96,"") &amp; IF(E96&lt;&gt;"",_xlfn.XLOOKUP("*",$A$5:A96,"/" &amp; $A$5:A96,,2,-1) &amp; _xlfn.XLOOKUP("*",$B$5:B96,$B$5:B96,,2,-1) &amp; _xlfn.XLOOKUP("*",$C$5:C96,$C$5:C96,,2,-1) &amp; _xlfn.XLOOKUP("*",$D$5:D96,$D$5:D96,,2,-1) &amp; E96,"") &amp; IF(F96&lt;&gt;"",_xlfn.XLOOKUP("*",$A$5:A96,"/" &amp; $A$5:A96,,2,-1) &amp; _xlfn.XLOOKUP("*",$B$5:B96,$B$5:B96,,2,-1) &amp; _xlfn.XLOOKUP("*",$C$5:C96,$C$5:C96,,2,-1) &amp; _xlfn.XLOOKUP("*",$D$5:D96,$D$5:D96,,2,-1) &amp; _xlfn.XLOOKUP("*",$E$5:E96,$E$5:E96,,2,-1) &amp; F96,"") &amp; IF(G96&lt;&gt;"",_xlfn.XLOOKUP("*",$A$5:A96,"/" &amp; $A$5:A96,,2,-1) &amp; _xlfn.XLOOKUP("*",$B$5:B96,$B$5:B96,,2,-1) &amp; _xlfn.XLOOKUP("*",$C$5:C96,$C$5:C96,,2,-1) &amp; _xlfn.XLOOKUP("*",$D$5:D96,$D$5:D96,,2,-1) &amp; _xlfn.XLOOKUP("*",$E$5:E96,$E$5:E96,,2,-1) &amp; _xlfn.XLOOKUP("*",$F$5:F96,$F$5:F96,,2,-1) &amp; G96,"") &amp; IF(H96&lt;&gt;"",_xlfn.XLOOKUP("*",$A$5:A96,"/" &amp; $A$5:A96,,2,-1) &amp; _xlfn.XLOOKUP("*",$B$5:B96,$B$5:B96,,2,-1) &amp; _xlfn.XLOOKUP("*",$C$5:C96,$C$5:C96,,2,-1) &amp; _xlfn.XLOOKUP("*",$D$5:D96,$D$5:D96,,2,-1) &amp; _xlfn.XLOOKUP("*",$E$5:E96,$E$5:E96,,2,-1) &amp; _xlfn.XLOOKUP("*",$F$5:F96,$F$5:F96,,2,-1) &amp; _xlfn.XLOOKUP("*",$G$5:G96,$G$5:G96,,2,-1) &amp; H96,"")</f>
        <v>/ReturnDataState/BusinessEntity/IPTaxes/SchI-InsurancePremium/PropertyCasualMisc/</v>
      </c>
      <c r="J96" s="110"/>
      <c r="K96" s="111"/>
      <c r="L96" s="110"/>
      <c r="M96" s="112"/>
      <c r="N96" s="112" t="s">
        <v>180</v>
      </c>
      <c r="O96" s="113" t="s">
        <v>501</v>
      </c>
      <c r="P96" s="110"/>
    </row>
    <row r="97" spans="1:38" s="4" customFormat="1" ht="12.75" outlineLevel="5">
      <c r="A97" s="153"/>
      <c r="B97" s="155"/>
      <c r="C97" s="157"/>
      <c r="D97" s="159"/>
      <c r="E97" s="166"/>
      <c r="F97" s="167" t="s">
        <v>611</v>
      </c>
      <c r="G97" s="175"/>
      <c r="H97" s="168"/>
      <c r="I97" s="136" t="str" cm="1">
        <f t="array" ref="I97">IF(A97&lt;&gt;"", "/" &amp; A97,"") &amp; IF(B97&lt;&gt;"", _xlfn.XLOOKUP("*",$A$5:A97,"/" &amp; $A$5:A97,,2,-1) &amp; B97,"") &amp; IF(C97&lt;&gt;"",_xlfn.XLOOKUP("*",$A$5:A97,"/" &amp; $A$5:A97,,2,-1) &amp; _xlfn.XLOOKUP("*",$B$5:B97,$B$5:B97,,2,-1) &amp; C97,"") &amp; IF(D97&lt;&gt;"",_xlfn.XLOOKUP("*",$A$5:A97,"/" &amp; $A$5:A97,,2,-1) &amp; _xlfn.XLOOKUP("*",$B$5:B97,$B$5:B97,,2,-1) &amp; _xlfn.XLOOKUP("*",$C$5:C97,$C$5:C97,,2,-1) &amp; D97,"") &amp; IF(E97&lt;&gt;"",_xlfn.XLOOKUP("*",$A$5:A97,"/" &amp; $A$5:A97,,2,-1) &amp; _xlfn.XLOOKUP("*",$B$5:B97,$B$5:B97,,2,-1) &amp; _xlfn.XLOOKUP("*",$C$5:C97,$C$5:C97,,2,-1) &amp; _xlfn.XLOOKUP("*",$D$5:D97,$D$5:D97,,2,-1) &amp; E97,"") &amp; IF(F97&lt;&gt;"",_xlfn.XLOOKUP("*",$A$5:A97,"/" &amp; $A$5:A97,,2,-1) &amp; _xlfn.XLOOKUP("*",$B$5:B97,$B$5:B97,,2,-1) &amp; _xlfn.XLOOKUP("*",$C$5:C97,$C$5:C97,,2,-1) &amp; _xlfn.XLOOKUP("*",$D$5:D97,$D$5:D97,,2,-1) &amp; _xlfn.XLOOKUP("*",$E$5:E97,$E$5:E97,,2,-1) &amp; F97,"") &amp; IF(G97&lt;&gt;"",_xlfn.XLOOKUP("*",$A$5:A97,"/" &amp; $A$5:A97,,2,-1) &amp; _xlfn.XLOOKUP("*",$B$5:B97,$B$5:B97,,2,-1) &amp; _xlfn.XLOOKUP("*",$C$5:C97,$C$5:C97,,2,-1) &amp; _xlfn.XLOOKUP("*",$D$5:D97,$D$5:D97,,2,-1) &amp; _xlfn.XLOOKUP("*",$E$5:E97,$E$5:E97,,2,-1) &amp; _xlfn.XLOOKUP("*",$F$5:F97,$F$5:F97,,2,-1) &amp; G97,"") &amp; IF(H97&lt;&gt;"",_xlfn.XLOOKUP("*",$A$5:A97,"/" &amp; $A$5:A97,,2,-1) &amp; _xlfn.XLOOKUP("*",$B$5:B97,$B$5:B97,,2,-1) &amp; _xlfn.XLOOKUP("*",$C$5:C97,$C$5:C97,,2,-1) &amp; _xlfn.XLOOKUP("*",$D$5:D97,$D$5:D97,,2,-1) &amp; _xlfn.XLOOKUP("*",$E$5:E97,$E$5:E97,,2,-1) &amp; _xlfn.XLOOKUP("*",$F$5:F97,$F$5:F97,,2,-1) &amp; _xlfn.XLOOKUP("*",$G$5:G97,$G$5:G97,,2,-1) &amp; H97,"")</f>
        <v>/ReturnDataState/BusinessEntity/IPTaxes/SchI-InsurancePremium/PropertyCasualMisc/InsuranceTaxPremiums</v>
      </c>
      <c r="J97" s="122" t="s">
        <v>69</v>
      </c>
      <c r="K97" s="122" t="s">
        <v>12</v>
      </c>
      <c r="L97" s="128" t="s">
        <v>217</v>
      </c>
      <c r="M97" s="8">
        <v>15</v>
      </c>
      <c r="N97" s="8" t="s">
        <v>180</v>
      </c>
      <c r="O97" s="124" t="s">
        <v>501</v>
      </c>
      <c r="P97" s="125" t="s">
        <v>952</v>
      </c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</row>
    <row r="98" spans="1:38" s="4" customFormat="1" ht="25.5" outlineLevel="5">
      <c r="A98" s="153"/>
      <c r="B98" s="155"/>
      <c r="C98" s="157"/>
      <c r="D98" s="159"/>
      <c r="E98" s="166"/>
      <c r="F98" s="150" t="s">
        <v>612</v>
      </c>
      <c r="G98" s="151"/>
      <c r="H98" s="152"/>
      <c r="I98" s="136" t="str" cm="1">
        <f t="array" ref="I98">IF(A98&lt;&gt;"", "/" &amp; A98,"") &amp; IF(B98&lt;&gt;"", _xlfn.XLOOKUP("*",$A$5:A98,"/" &amp; $A$5:A98,,2,-1) &amp; B98,"") &amp; IF(C98&lt;&gt;"",_xlfn.XLOOKUP("*",$A$5:A98,"/" &amp; $A$5:A98,,2,-1) &amp; _xlfn.XLOOKUP("*",$B$5:B98,$B$5:B98,,2,-1) &amp; C98,"") &amp; IF(D98&lt;&gt;"",_xlfn.XLOOKUP("*",$A$5:A98,"/" &amp; $A$5:A98,,2,-1) &amp; _xlfn.XLOOKUP("*",$B$5:B98,$B$5:B98,,2,-1) &amp; _xlfn.XLOOKUP("*",$C$5:C98,$C$5:C98,,2,-1) &amp; D98,"") &amp; IF(E98&lt;&gt;"",_xlfn.XLOOKUP("*",$A$5:A98,"/" &amp; $A$5:A98,,2,-1) &amp; _xlfn.XLOOKUP("*",$B$5:B98,$B$5:B98,,2,-1) &amp; _xlfn.XLOOKUP("*",$C$5:C98,$C$5:C98,,2,-1) &amp; _xlfn.XLOOKUP("*",$D$5:D98,$D$5:D98,,2,-1) &amp; E98,"") &amp; IF(F98&lt;&gt;"",_xlfn.XLOOKUP("*",$A$5:A98,"/" &amp; $A$5:A98,,2,-1) &amp; _xlfn.XLOOKUP("*",$B$5:B98,$B$5:B98,,2,-1) &amp; _xlfn.XLOOKUP("*",$C$5:C98,$C$5:C98,,2,-1) &amp; _xlfn.XLOOKUP("*",$D$5:D98,$D$5:D98,,2,-1) &amp; _xlfn.XLOOKUP("*",$E$5:E98,$E$5:E98,,2,-1) &amp; F98,"") &amp; IF(G98&lt;&gt;"",_xlfn.XLOOKUP("*",$A$5:A98,"/" &amp; $A$5:A98,,2,-1) &amp; _xlfn.XLOOKUP("*",$B$5:B98,$B$5:B98,,2,-1) &amp; _xlfn.XLOOKUP("*",$C$5:C98,$C$5:C98,,2,-1) &amp; _xlfn.XLOOKUP("*",$D$5:D98,$D$5:D98,,2,-1) &amp; _xlfn.XLOOKUP("*",$E$5:E98,$E$5:E98,,2,-1) &amp; _xlfn.XLOOKUP("*",$F$5:F98,$F$5:F98,,2,-1) &amp; G98,"") &amp; IF(H98&lt;&gt;"",_xlfn.XLOOKUP("*",$A$5:A98,"/" &amp; $A$5:A98,,2,-1) &amp; _xlfn.XLOOKUP("*",$B$5:B98,$B$5:B98,,2,-1) &amp; _xlfn.XLOOKUP("*",$C$5:C98,$C$5:C98,,2,-1) &amp; _xlfn.XLOOKUP("*",$D$5:D98,$D$5:D98,,2,-1) &amp; _xlfn.XLOOKUP("*",$E$5:E98,$E$5:E98,,2,-1) &amp; _xlfn.XLOOKUP("*",$F$5:F98,$F$5:F98,,2,-1) &amp; _xlfn.XLOOKUP("*",$G$5:G98,$G$5:G98,,2,-1) &amp; H98,"")</f>
        <v>/ReturnDataState/BusinessEntity/IPTaxes/SchI-InsurancePremium/PropertyCasualMisc/AdditionalTaxPremiums</v>
      </c>
      <c r="J98" s="122" t="s">
        <v>70</v>
      </c>
      <c r="K98" s="122" t="s">
        <v>250</v>
      </c>
      <c r="L98" s="128" t="s">
        <v>217</v>
      </c>
      <c r="M98" s="8">
        <v>15</v>
      </c>
      <c r="N98" s="8" t="s">
        <v>180</v>
      </c>
      <c r="O98" s="124" t="s">
        <v>501</v>
      </c>
      <c r="P98" s="125" t="s">
        <v>739</v>
      </c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</row>
    <row r="99" spans="1:38" s="4" customFormat="1" ht="25.5" outlineLevel="5">
      <c r="A99" s="153"/>
      <c r="B99" s="155"/>
      <c r="C99" s="157"/>
      <c r="D99" s="159"/>
      <c r="E99" s="166"/>
      <c r="F99" s="150" t="s">
        <v>613</v>
      </c>
      <c r="G99" s="151"/>
      <c r="H99" s="152"/>
      <c r="I99" s="136" t="str" cm="1">
        <f t="array" ref="I99">IF(A99&lt;&gt;"", "/" &amp; A99,"") &amp; IF(B99&lt;&gt;"", _xlfn.XLOOKUP("*",$A$5:A99,"/" &amp; $A$5:A99,,2,-1) &amp; B99,"") &amp; IF(C99&lt;&gt;"",_xlfn.XLOOKUP("*",$A$5:A99,"/" &amp; $A$5:A99,,2,-1) &amp; _xlfn.XLOOKUP("*",$B$5:B99,$B$5:B99,,2,-1) &amp; C99,"") &amp; IF(D99&lt;&gt;"",_xlfn.XLOOKUP("*",$A$5:A99,"/" &amp; $A$5:A99,,2,-1) &amp; _xlfn.XLOOKUP("*",$B$5:B99,$B$5:B99,,2,-1) &amp; _xlfn.XLOOKUP("*",$C$5:C99,$C$5:C99,,2,-1) &amp; D99,"") &amp; IF(E99&lt;&gt;"",_xlfn.XLOOKUP("*",$A$5:A99,"/" &amp; $A$5:A99,,2,-1) &amp; _xlfn.XLOOKUP("*",$B$5:B99,$B$5:B99,,2,-1) &amp; _xlfn.XLOOKUP("*",$C$5:C99,$C$5:C99,,2,-1) &amp; _xlfn.XLOOKUP("*",$D$5:D99,$D$5:D99,,2,-1) &amp; E99,"") &amp; IF(F99&lt;&gt;"",_xlfn.XLOOKUP("*",$A$5:A99,"/" &amp; $A$5:A99,,2,-1) &amp; _xlfn.XLOOKUP("*",$B$5:B99,$B$5:B99,,2,-1) &amp; _xlfn.XLOOKUP("*",$C$5:C99,$C$5:C99,,2,-1) &amp; _xlfn.XLOOKUP("*",$D$5:D99,$D$5:D99,,2,-1) &amp; _xlfn.XLOOKUP("*",$E$5:E99,$E$5:E99,,2,-1) &amp; F99,"") &amp; IF(G99&lt;&gt;"",_xlfn.XLOOKUP("*",$A$5:A99,"/" &amp; $A$5:A99,,2,-1) &amp; _xlfn.XLOOKUP("*",$B$5:B99,$B$5:B99,,2,-1) &amp; _xlfn.XLOOKUP("*",$C$5:C99,$C$5:C99,,2,-1) &amp; _xlfn.XLOOKUP("*",$D$5:D99,$D$5:D99,,2,-1) &amp; _xlfn.XLOOKUP("*",$E$5:E99,$E$5:E99,,2,-1) &amp; _xlfn.XLOOKUP("*",$F$5:F99,$F$5:F99,,2,-1) &amp; G99,"") &amp; IF(H99&lt;&gt;"",_xlfn.XLOOKUP("*",$A$5:A99,"/" &amp; $A$5:A99,,2,-1) &amp; _xlfn.XLOOKUP("*",$B$5:B99,$B$5:B99,,2,-1) &amp; _xlfn.XLOOKUP("*",$C$5:C99,$C$5:C99,,2,-1) &amp; _xlfn.XLOOKUP("*",$D$5:D99,$D$5:D99,,2,-1) &amp; _xlfn.XLOOKUP("*",$E$5:E99,$E$5:E99,,2,-1) &amp; _xlfn.XLOOKUP("*",$F$5:F99,$F$5:F99,,2,-1) &amp; _xlfn.XLOOKUP("*",$G$5:G99,$G$5:G99,,2,-1) &amp; H99,"")</f>
        <v>/ReturnDataState/BusinessEntity/IPTaxes/SchI-InsurancePremium/PropertyCasualMisc/ExcludedPremiums</v>
      </c>
      <c r="J99" s="122" t="s">
        <v>71</v>
      </c>
      <c r="K99" s="122" t="s">
        <v>251</v>
      </c>
      <c r="L99" s="128" t="s">
        <v>543</v>
      </c>
      <c r="M99" s="8">
        <v>15</v>
      </c>
      <c r="N99" s="8" t="s">
        <v>180</v>
      </c>
      <c r="O99" s="124" t="s">
        <v>501</v>
      </c>
      <c r="P99" s="125" t="s">
        <v>741</v>
      </c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</row>
    <row r="100" spans="1:38" s="3" customFormat="1" ht="12.75" customHeight="1" outlineLevel="5">
      <c r="A100" s="153"/>
      <c r="B100" s="155"/>
      <c r="C100" s="157"/>
      <c r="D100" s="159"/>
      <c r="E100" s="166"/>
      <c r="F100" s="142" t="s">
        <v>851</v>
      </c>
      <c r="G100" s="143"/>
      <c r="H100" s="144"/>
      <c r="I100" s="137" t="str" cm="1">
        <f t="array" ref="I100">IF(A100&lt;&gt;"", "/" &amp; A100,"") &amp; IF(B100&lt;&gt;"", _xlfn.XLOOKUP("*",$A$5:A100,"/" &amp; $A$5:A100,,2,-1) &amp; B100,"") &amp; IF(C100&lt;&gt;"",_xlfn.XLOOKUP("*",$A$5:A100,"/" &amp; $A$5:A100,,2,-1) &amp; _xlfn.XLOOKUP("*",$B$5:B100,$B$5:B100,,2,-1) &amp; C100,"") &amp; IF(D100&lt;&gt;"",_xlfn.XLOOKUP("*",$A$5:A100,"/" &amp; $A$5:A100,,2,-1) &amp; _xlfn.XLOOKUP("*",$B$5:B100,$B$5:B100,,2,-1) &amp; _xlfn.XLOOKUP("*",$C$5:C100,$C$5:C100,,2,-1) &amp; D100,"") &amp; IF(E100&lt;&gt;"",_xlfn.XLOOKUP("*",$A$5:A100,"/" &amp; $A$5:A100,,2,-1) &amp; _xlfn.XLOOKUP("*",$B$5:B100,$B$5:B100,,2,-1) &amp; _xlfn.XLOOKUP("*",$C$5:C100,$C$5:C100,,2,-1) &amp; _xlfn.XLOOKUP("*",$D$5:D100,$D$5:D100,,2,-1) &amp; E100,"") &amp; IF(F100&lt;&gt;"",_xlfn.XLOOKUP("*",$A$5:A100,"/" &amp; $A$5:A100,,2,-1) &amp; _xlfn.XLOOKUP("*",$B$5:B100,$B$5:B100,,2,-1) &amp; _xlfn.XLOOKUP("*",$C$5:C100,$C$5:C100,,2,-1) &amp; _xlfn.XLOOKUP("*",$D$5:D100,$D$5:D100,,2,-1) &amp; _xlfn.XLOOKUP("*",$E$5:E100,$E$5:E100,,2,-1) &amp; F100,"") &amp; IF(G100&lt;&gt;"",_xlfn.XLOOKUP("*",$A$5:A100,"/" &amp; $A$5:A100,,2,-1) &amp; _xlfn.XLOOKUP("*",$B$5:B100,$B$5:B100,,2,-1) &amp; _xlfn.XLOOKUP("*",$C$5:C100,$C$5:C100,,2,-1) &amp; _xlfn.XLOOKUP("*",$D$5:D100,$D$5:D100,,2,-1) &amp; _xlfn.XLOOKUP("*",$E$5:E100,$E$5:E100,,2,-1) &amp; _xlfn.XLOOKUP("*",$F$5:F100,$F$5:F100,,2,-1) &amp; G100,"") &amp; IF(H100&lt;&gt;"",_xlfn.XLOOKUP("*",$A$5:A100,"/" &amp; $A$5:A100,,2,-1) &amp; _xlfn.XLOOKUP("*",$B$5:B100,$B$5:B100,,2,-1) &amp; _xlfn.XLOOKUP("*",$C$5:C100,$C$5:C100,,2,-1) &amp; _xlfn.XLOOKUP("*",$D$5:D100,$D$5:D100,,2,-1) &amp; _xlfn.XLOOKUP("*",$E$5:E100,$E$5:E100,,2,-1) &amp; _xlfn.XLOOKUP("*",$F$5:F100,$F$5:F100,,2,-1) &amp; _xlfn.XLOOKUP("*",$G$5:G100,$G$5:G100,,2,-1) &amp; H100,"")</f>
        <v>/ReturnDataState/BusinessEntity/IPTaxes/SchI-InsurancePremium/PropertyCasualMisc/TotalTaxablePremiums/</v>
      </c>
      <c r="J100" s="110"/>
      <c r="K100" s="111"/>
      <c r="L100" s="110"/>
      <c r="M100" s="112"/>
      <c r="N100" s="112" t="s">
        <v>180</v>
      </c>
      <c r="O100" s="113" t="s">
        <v>501</v>
      </c>
      <c r="P100" s="110"/>
    </row>
    <row r="101" spans="1:38" s="4" customFormat="1" ht="63.75" outlineLevel="6">
      <c r="A101" s="153"/>
      <c r="B101" s="155"/>
      <c r="C101" s="157"/>
      <c r="D101" s="159"/>
      <c r="E101" s="161"/>
      <c r="F101" s="162"/>
      <c r="G101" s="150" t="s">
        <v>609</v>
      </c>
      <c r="H101" s="152"/>
      <c r="I101" s="136" t="str" cm="1">
        <f t="array" ref="I101">IF(A101&lt;&gt;"", "/" &amp; A101,"") &amp; IF(B101&lt;&gt;"", _xlfn.XLOOKUP("*",$A$5:A101,"/" &amp; $A$5:A101,,2,-1) &amp; B101,"") &amp; IF(C101&lt;&gt;"",_xlfn.XLOOKUP("*",$A$5:A101,"/" &amp; $A$5:A101,,2,-1) &amp; _xlfn.XLOOKUP("*",$B$5:B101,$B$5:B101,,2,-1) &amp; C101,"") &amp; IF(D101&lt;&gt;"",_xlfn.XLOOKUP("*",$A$5:A101,"/" &amp; $A$5:A101,,2,-1) &amp; _xlfn.XLOOKUP("*",$B$5:B101,$B$5:B101,,2,-1) &amp; _xlfn.XLOOKUP("*",$C$5:C101,$C$5:C101,,2,-1) &amp; D101,"") &amp; IF(E101&lt;&gt;"",_xlfn.XLOOKUP("*",$A$5:A101,"/" &amp; $A$5:A101,,2,-1) &amp; _xlfn.XLOOKUP("*",$B$5:B101,$B$5:B101,,2,-1) &amp; _xlfn.XLOOKUP("*",$C$5:C101,$C$5:C101,,2,-1) &amp; _xlfn.XLOOKUP("*",$D$5:D101,$D$5:D101,,2,-1) &amp; E101,"") &amp; IF(F101&lt;&gt;"",_xlfn.XLOOKUP("*",$A$5:A101,"/" &amp; $A$5:A101,,2,-1) &amp; _xlfn.XLOOKUP("*",$B$5:B101,$B$5:B101,,2,-1) &amp; _xlfn.XLOOKUP("*",$C$5:C101,$C$5:C101,,2,-1) &amp; _xlfn.XLOOKUP("*",$D$5:D101,$D$5:D101,,2,-1) &amp; _xlfn.XLOOKUP("*",$E$5:E101,$E$5:E101,,2,-1) &amp; F101,"") &amp; IF(G101&lt;&gt;"",_xlfn.XLOOKUP("*",$A$5:A101,"/" &amp; $A$5:A101,,2,-1) &amp; _xlfn.XLOOKUP("*",$B$5:B101,$B$5:B101,,2,-1) &amp; _xlfn.XLOOKUP("*",$C$5:C101,$C$5:C101,,2,-1) &amp; _xlfn.XLOOKUP("*",$D$5:D101,$D$5:D101,,2,-1) &amp; _xlfn.XLOOKUP("*",$E$5:E101,$E$5:E101,,2,-1) &amp; _xlfn.XLOOKUP("*",$F$5:F101,$F$5:F101,,2,-1) &amp; G101,"") &amp; IF(H101&lt;&gt;"",_xlfn.XLOOKUP("*",$A$5:A101,"/" &amp; $A$5:A101,,2,-1) &amp; _xlfn.XLOOKUP("*",$B$5:B101,$B$5:B101,,2,-1) &amp; _xlfn.XLOOKUP("*",$C$5:C101,$C$5:C101,,2,-1) &amp; _xlfn.XLOOKUP("*",$D$5:D101,$D$5:D101,,2,-1) &amp; _xlfn.XLOOKUP("*",$E$5:E101,$E$5:E101,,2,-1) &amp; _xlfn.XLOOKUP("*",$F$5:F101,$F$5:F101,,2,-1) &amp; _xlfn.XLOOKUP("*",$G$5:G101,$G$5:G101,,2,-1) &amp; H101,"")</f>
        <v>/ReturnDataState/BusinessEntity/IPTaxes/SchI-InsurancePremium/PropertyCasualMisc/TotalTaxablePremiums/TotalPremiums</v>
      </c>
      <c r="J101" s="122" t="s">
        <v>72</v>
      </c>
      <c r="K101" s="122" t="s">
        <v>252</v>
      </c>
      <c r="L101" s="128" t="s">
        <v>217</v>
      </c>
      <c r="M101" s="8">
        <v>15</v>
      </c>
      <c r="N101" s="8" t="s">
        <v>179</v>
      </c>
      <c r="O101" s="124" t="s">
        <v>500</v>
      </c>
      <c r="P101" s="125" t="s">
        <v>742</v>
      </c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</row>
    <row r="102" spans="1:38" s="4" customFormat="1" ht="12.75" customHeight="1" outlineLevel="6">
      <c r="A102" s="153"/>
      <c r="B102" s="155"/>
      <c r="C102" s="157"/>
      <c r="D102" s="159"/>
      <c r="E102" s="161"/>
      <c r="F102" s="163"/>
      <c r="G102" s="150" t="s">
        <v>610</v>
      </c>
      <c r="H102" s="209"/>
      <c r="I102" s="136" t="str" cm="1">
        <f t="array" ref="I102">IF(A102&lt;&gt;"", "/" &amp; A102,"") &amp; IF(B102&lt;&gt;"", _xlfn.XLOOKUP("*",$A$5:A102,"/" &amp; $A$5:A102,,2,-1) &amp; B102,"") &amp; IF(C102&lt;&gt;"",_xlfn.XLOOKUP("*",$A$5:A102,"/" &amp; $A$5:A102,,2,-1) &amp; _xlfn.XLOOKUP("*",$B$5:B102,$B$5:B102,,2,-1) &amp; C102,"") &amp; IF(D102&lt;&gt;"",_xlfn.XLOOKUP("*",$A$5:A102,"/" &amp; $A$5:A102,,2,-1) &amp; _xlfn.XLOOKUP("*",$B$5:B102,$B$5:B102,,2,-1) &amp; _xlfn.XLOOKUP("*",$C$5:C102,$C$5:C102,,2,-1) &amp; D102,"") &amp; IF(E102&lt;&gt;"",_xlfn.XLOOKUP("*",$A$5:A102,"/" &amp; $A$5:A102,,2,-1) &amp; _xlfn.XLOOKUP("*",$B$5:B102,$B$5:B102,,2,-1) &amp; _xlfn.XLOOKUP("*",$C$5:C102,$C$5:C102,,2,-1) &amp; _xlfn.XLOOKUP("*",$D$5:D102,$D$5:D102,,2,-1) &amp; E102,"") &amp; IF(F102&lt;&gt;"",_xlfn.XLOOKUP("*",$A$5:A102,"/" &amp; $A$5:A102,,2,-1) &amp; _xlfn.XLOOKUP("*",$B$5:B102,$B$5:B102,,2,-1) &amp; _xlfn.XLOOKUP("*",$C$5:C102,$C$5:C102,,2,-1) &amp; _xlfn.XLOOKUP("*",$D$5:D102,$D$5:D102,,2,-1) &amp; _xlfn.XLOOKUP("*",$E$5:E102,$E$5:E102,,2,-1) &amp; F102,"") &amp; IF(G102&lt;&gt;"",_xlfn.XLOOKUP("*",$A$5:A102,"/" &amp; $A$5:A102,,2,-1) &amp; _xlfn.XLOOKUP("*",$B$5:B102,$B$5:B102,,2,-1) &amp; _xlfn.XLOOKUP("*",$C$5:C102,$C$5:C102,,2,-1) &amp; _xlfn.XLOOKUP("*",$D$5:D102,$D$5:D102,,2,-1) &amp; _xlfn.XLOOKUP("*",$E$5:E102,$E$5:E102,,2,-1) &amp; _xlfn.XLOOKUP("*",$F$5:F102,$F$5:F102,,2,-1) &amp; G102,"") &amp; IF(H102&lt;&gt;"",_xlfn.XLOOKUP("*",$A$5:A102,"/" &amp; $A$5:A102,,2,-1) &amp; _xlfn.XLOOKUP("*",$B$5:B102,$B$5:B102,,2,-1) &amp; _xlfn.XLOOKUP("*",$C$5:C102,$C$5:C102,,2,-1) &amp; _xlfn.XLOOKUP("*",$D$5:D102,$D$5:D102,,2,-1) &amp; _xlfn.XLOOKUP("*",$E$5:E102,$E$5:E102,,2,-1) &amp; _xlfn.XLOOKUP("*",$F$5:F102,$F$5:F102,,2,-1) &amp; _xlfn.XLOOKUP("*",$G$5:G102,$G$5:G102,,2,-1) &amp; H102,"")</f>
        <v>/ReturnDataState/BusinessEntity/IPTaxes/SchI-InsurancePremium/PropertyCasualMisc/TotalTaxablePremiums/TaxDue</v>
      </c>
      <c r="J102" s="122" t="s">
        <v>72</v>
      </c>
      <c r="K102" s="122" t="s">
        <v>248</v>
      </c>
      <c r="L102" s="128" t="s">
        <v>217</v>
      </c>
      <c r="M102" s="8">
        <v>15</v>
      </c>
      <c r="N102" s="8" t="s">
        <v>179</v>
      </c>
      <c r="O102" s="124" t="s">
        <v>500</v>
      </c>
      <c r="P102" s="125" t="s">
        <v>805</v>
      </c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</row>
    <row r="103" spans="1:38" s="4" customFormat="1" ht="14.25" customHeight="1" outlineLevel="5">
      <c r="A103" s="153"/>
      <c r="B103" s="155"/>
      <c r="C103" s="157"/>
      <c r="D103" s="159"/>
      <c r="E103" s="161"/>
      <c r="F103" s="163"/>
      <c r="G103" s="205"/>
      <c r="H103" s="208"/>
      <c r="I103" s="225" t="str" cm="1">
        <f t="array" ref="I103">IF(A103&lt;&gt;"", "/" &amp; A103,"") &amp; IF(B103&lt;&gt;"", _xlfn.XLOOKUP("*",$A$5:A103,"/" &amp; $A$5:A103,,2,-1) &amp; B103,"") &amp; IF(C103&lt;&gt;"",_xlfn.XLOOKUP("*",$A$5:A103,"/" &amp; $A$5:A103,,2,-1) &amp; _xlfn.XLOOKUP("*",$B$5:B103,$B$5:B103,,2,-1) &amp; C103,"") &amp; IF(D103&lt;&gt;"",_xlfn.XLOOKUP("*",$A$5:A103,"/" &amp; $A$5:A103,,2,-1) &amp; _xlfn.XLOOKUP("*",$B$5:B103,$B$5:B103,,2,-1) &amp; _xlfn.XLOOKUP("*",$C$5:C103,$C$5:C103,,2,-1) &amp; D103,"") &amp; IF(E103&lt;&gt;"",_xlfn.XLOOKUP("*",$A$5:A103,"/" &amp; $A$5:A103,,2,-1) &amp; _xlfn.XLOOKUP("*",$B$5:B103,$B$5:B103,,2,-1) &amp; _xlfn.XLOOKUP("*",$C$5:C103,$C$5:C103,,2,-1) &amp; _xlfn.XLOOKUP("*",$D$5:D103,$D$5:D103,,2,-1) &amp; E103,"") &amp; IF(F103&lt;&gt;"",_xlfn.XLOOKUP("*",$A$5:A103,"/" &amp; $A$5:A103,,2,-1) &amp; _xlfn.XLOOKUP("*",$B$5:B103,$B$5:B103,,2,-1) &amp; _xlfn.XLOOKUP("*",$C$5:C103,$C$5:C103,,2,-1) &amp; _xlfn.XLOOKUP("*",$D$5:D103,$D$5:D103,,2,-1) &amp; _xlfn.XLOOKUP("*",$E$5:E103,$E$5:E103,,2,-1) &amp; F103,"") &amp; IF(G103&lt;&gt;"",_xlfn.XLOOKUP("*",$A$5:A103,"/" &amp; $A$5:A103,,2,-1) &amp; _xlfn.XLOOKUP("*",$B$5:B103,$B$5:B103,,2,-1) &amp; _xlfn.XLOOKUP("*",$C$5:C103,$C$5:C103,,2,-1) &amp; _xlfn.XLOOKUP("*",$D$5:D103,$D$5:D103,,2,-1) &amp; _xlfn.XLOOKUP("*",$E$5:E103,$E$5:E103,,2,-1) &amp; _xlfn.XLOOKUP("*",$F$5:F103,$F$5:F103,,2,-1) &amp; G103,"") &amp; IF(H103&lt;&gt;"",_xlfn.XLOOKUP("*",$A$5:A103,"/" &amp; $A$5:A103,,2,-1) &amp; _xlfn.XLOOKUP("*",$B$5:B103,$B$5:B103,,2,-1) &amp; _xlfn.XLOOKUP("*",$C$5:C103,$C$5:C103,,2,-1) &amp; _xlfn.XLOOKUP("*",$D$5:D103,$D$5:D103,,2,-1) &amp; _xlfn.XLOOKUP("*",$E$5:E103,$E$5:E103,,2,-1) &amp; _xlfn.XLOOKUP("*",$F$5:F103,$F$5:F103,,2,-1) &amp; _xlfn.XLOOKUP("*",$G$5:G103,$G$5:G103,,2,-1) &amp; H103,"")</f>
        <v/>
      </c>
      <c r="J103" s="222"/>
      <c r="K103" s="36"/>
      <c r="L103" s="36"/>
      <c r="M103" s="36"/>
      <c r="N103" s="36"/>
      <c r="O103" s="36"/>
      <c r="P103" s="36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</row>
    <row r="104" spans="1:38" s="3" customFormat="1" ht="14.25" customHeight="1" outlineLevel="4">
      <c r="A104" s="153"/>
      <c r="B104" s="155"/>
      <c r="C104" s="157"/>
      <c r="D104" s="170"/>
      <c r="E104" s="142" t="s">
        <v>852</v>
      </c>
      <c r="F104" s="143"/>
      <c r="G104" s="143"/>
      <c r="H104" s="144"/>
      <c r="I104" s="137" t="str" cm="1">
        <f t="array" ref="I104">IF(A104&lt;&gt;"", "/" &amp; A104,"") &amp; IF(B104&lt;&gt;"", _xlfn.XLOOKUP("*",$A$5:A104,"/" &amp; $A$5:A104,,2,-1) &amp; B104,"") &amp; IF(C104&lt;&gt;"",_xlfn.XLOOKUP("*",$A$5:A104,"/" &amp; $A$5:A104,,2,-1) &amp; _xlfn.XLOOKUP("*",$B$5:B104,$B$5:B104,,2,-1) &amp; C104,"") &amp; IF(D104&lt;&gt;"",_xlfn.XLOOKUP("*",$A$5:A104,"/" &amp; $A$5:A104,,2,-1) &amp; _xlfn.XLOOKUP("*",$B$5:B104,$B$5:B104,,2,-1) &amp; _xlfn.XLOOKUP("*",$C$5:C104,$C$5:C104,,2,-1) &amp; D104,"") &amp; IF(E104&lt;&gt;"",_xlfn.XLOOKUP("*",$A$5:A104,"/" &amp; $A$5:A104,,2,-1) &amp; _xlfn.XLOOKUP("*",$B$5:B104,$B$5:B104,,2,-1) &amp; _xlfn.XLOOKUP("*",$C$5:C104,$C$5:C104,,2,-1) &amp; _xlfn.XLOOKUP("*",$D$5:D104,$D$5:D104,,2,-1) &amp; E104,"") &amp; IF(F104&lt;&gt;"",_xlfn.XLOOKUP("*",$A$5:A104,"/" &amp; $A$5:A104,,2,-1) &amp; _xlfn.XLOOKUP("*",$B$5:B104,$B$5:B104,,2,-1) &amp; _xlfn.XLOOKUP("*",$C$5:C104,$C$5:C104,,2,-1) &amp; _xlfn.XLOOKUP("*",$D$5:D104,$D$5:D104,,2,-1) &amp; _xlfn.XLOOKUP("*",$E$5:E104,$E$5:E104,,2,-1) &amp; F104,"") &amp; IF(G104&lt;&gt;"",_xlfn.XLOOKUP("*",$A$5:A104,"/" &amp; $A$5:A104,,2,-1) &amp; _xlfn.XLOOKUP("*",$B$5:B104,$B$5:B104,,2,-1) &amp; _xlfn.XLOOKUP("*",$C$5:C104,$C$5:C104,,2,-1) &amp; _xlfn.XLOOKUP("*",$D$5:D104,$D$5:D104,,2,-1) &amp; _xlfn.XLOOKUP("*",$E$5:E104,$E$5:E104,,2,-1) &amp; _xlfn.XLOOKUP("*",$F$5:F104,$F$5:F104,,2,-1) &amp; G104,"") &amp; IF(H104&lt;&gt;"",_xlfn.XLOOKUP("*",$A$5:A104,"/" &amp; $A$5:A104,,2,-1) &amp; _xlfn.XLOOKUP("*",$B$5:B104,$B$5:B104,,2,-1) &amp; _xlfn.XLOOKUP("*",$C$5:C104,$C$5:C104,,2,-1) &amp; _xlfn.XLOOKUP("*",$D$5:D104,$D$5:D104,,2,-1) &amp; _xlfn.XLOOKUP("*",$E$5:E104,$E$5:E104,,2,-1) &amp; _xlfn.XLOOKUP("*",$F$5:F104,$F$5:F104,,2,-1) &amp; _xlfn.XLOOKUP("*",$G$5:G104,$G$5:G104,,2,-1) &amp; H104,"")</f>
        <v>/ReturnDataState/BusinessEntity/IPTaxes/SchI-InsurancePremium/Life/</v>
      </c>
      <c r="J104" s="110"/>
      <c r="K104" s="111"/>
      <c r="L104" s="110"/>
      <c r="M104" s="112"/>
      <c r="N104" s="112" t="s">
        <v>180</v>
      </c>
      <c r="O104" s="113" t="s">
        <v>501</v>
      </c>
      <c r="P104" s="110"/>
    </row>
    <row r="105" spans="1:38" s="4" customFormat="1" ht="12.75" customHeight="1" outlineLevel="5">
      <c r="A105" s="153"/>
      <c r="B105" s="155"/>
      <c r="C105" s="157"/>
      <c r="D105" s="159"/>
      <c r="E105" s="166"/>
      <c r="F105" s="167" t="s">
        <v>611</v>
      </c>
      <c r="G105" s="175"/>
      <c r="H105" s="168"/>
      <c r="I105" s="136" t="str" cm="1">
        <f t="array" ref="I105">IF(A105&lt;&gt;"", "/" &amp; A105,"") &amp; IF(B105&lt;&gt;"", _xlfn.XLOOKUP("*",$A$5:A105,"/" &amp; $A$5:A105,,2,-1) &amp; B105,"") &amp; IF(C105&lt;&gt;"",_xlfn.XLOOKUP("*",$A$5:A105,"/" &amp; $A$5:A105,,2,-1) &amp; _xlfn.XLOOKUP("*",$B$5:B105,$B$5:B105,,2,-1) &amp; C105,"") &amp; IF(D105&lt;&gt;"",_xlfn.XLOOKUP("*",$A$5:A105,"/" &amp; $A$5:A105,,2,-1) &amp; _xlfn.XLOOKUP("*",$B$5:B105,$B$5:B105,,2,-1) &amp; _xlfn.XLOOKUP("*",$C$5:C105,$C$5:C105,,2,-1) &amp; D105,"") &amp; IF(E105&lt;&gt;"",_xlfn.XLOOKUP("*",$A$5:A105,"/" &amp; $A$5:A105,,2,-1) &amp; _xlfn.XLOOKUP("*",$B$5:B105,$B$5:B105,,2,-1) &amp; _xlfn.XLOOKUP("*",$C$5:C105,$C$5:C105,,2,-1) &amp; _xlfn.XLOOKUP("*",$D$5:D105,$D$5:D105,,2,-1) &amp; E105,"") &amp; IF(F105&lt;&gt;"",_xlfn.XLOOKUP("*",$A$5:A105,"/" &amp; $A$5:A105,,2,-1) &amp; _xlfn.XLOOKUP("*",$B$5:B105,$B$5:B105,,2,-1) &amp; _xlfn.XLOOKUP("*",$C$5:C105,$C$5:C105,,2,-1) &amp; _xlfn.XLOOKUP("*",$D$5:D105,$D$5:D105,,2,-1) &amp; _xlfn.XLOOKUP("*",$E$5:E105,$E$5:E105,,2,-1) &amp; F105,"") &amp; IF(G105&lt;&gt;"",_xlfn.XLOOKUP("*",$A$5:A105,"/" &amp; $A$5:A105,,2,-1) &amp; _xlfn.XLOOKUP("*",$B$5:B105,$B$5:B105,,2,-1) &amp; _xlfn.XLOOKUP("*",$C$5:C105,$C$5:C105,,2,-1) &amp; _xlfn.XLOOKUP("*",$D$5:D105,$D$5:D105,,2,-1) &amp; _xlfn.XLOOKUP("*",$E$5:E105,$E$5:E105,,2,-1) &amp; _xlfn.XLOOKUP("*",$F$5:F105,$F$5:F105,,2,-1) &amp; G105,"") &amp; IF(H105&lt;&gt;"",_xlfn.XLOOKUP("*",$A$5:A105,"/" &amp; $A$5:A105,,2,-1) &amp; _xlfn.XLOOKUP("*",$B$5:B105,$B$5:B105,,2,-1) &amp; _xlfn.XLOOKUP("*",$C$5:C105,$C$5:C105,,2,-1) &amp; _xlfn.XLOOKUP("*",$D$5:D105,$D$5:D105,,2,-1) &amp; _xlfn.XLOOKUP("*",$E$5:E105,$E$5:E105,,2,-1) &amp; _xlfn.XLOOKUP("*",$F$5:F105,$F$5:F105,,2,-1) &amp; _xlfn.XLOOKUP("*",$G$5:G105,$G$5:G105,,2,-1) &amp; H105,"")</f>
        <v>/ReturnDataState/BusinessEntity/IPTaxes/SchI-InsurancePremium/Life/InsuranceTaxPremiums</v>
      </c>
      <c r="J105" s="122" t="s">
        <v>73</v>
      </c>
      <c r="K105" s="122" t="s">
        <v>188</v>
      </c>
      <c r="L105" s="128" t="s">
        <v>217</v>
      </c>
      <c r="M105" s="8">
        <v>15</v>
      </c>
      <c r="N105" s="8" t="s">
        <v>180</v>
      </c>
      <c r="O105" s="124" t="s">
        <v>501</v>
      </c>
      <c r="P105" s="125" t="s">
        <v>952</v>
      </c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</row>
    <row r="106" spans="1:38" s="4" customFormat="1" ht="12.75" customHeight="1" outlineLevel="5">
      <c r="A106" s="153"/>
      <c r="B106" s="155"/>
      <c r="C106" s="157"/>
      <c r="D106" s="159"/>
      <c r="E106" s="166"/>
      <c r="F106" s="150" t="s">
        <v>612</v>
      </c>
      <c r="G106" s="151"/>
      <c r="H106" s="152"/>
      <c r="I106" s="136" t="str" cm="1">
        <f t="array" ref="I106">IF(A106&lt;&gt;"", "/" &amp; A106,"") &amp; IF(B106&lt;&gt;"", _xlfn.XLOOKUP("*",$A$5:A106,"/" &amp; $A$5:A106,,2,-1) &amp; B106,"") &amp; IF(C106&lt;&gt;"",_xlfn.XLOOKUP("*",$A$5:A106,"/" &amp; $A$5:A106,,2,-1) &amp; _xlfn.XLOOKUP("*",$B$5:B106,$B$5:B106,,2,-1) &amp; C106,"") &amp; IF(D106&lt;&gt;"",_xlfn.XLOOKUP("*",$A$5:A106,"/" &amp; $A$5:A106,,2,-1) &amp; _xlfn.XLOOKUP("*",$B$5:B106,$B$5:B106,,2,-1) &amp; _xlfn.XLOOKUP("*",$C$5:C106,$C$5:C106,,2,-1) &amp; D106,"") &amp; IF(E106&lt;&gt;"",_xlfn.XLOOKUP("*",$A$5:A106,"/" &amp; $A$5:A106,,2,-1) &amp; _xlfn.XLOOKUP("*",$B$5:B106,$B$5:B106,,2,-1) &amp; _xlfn.XLOOKUP("*",$C$5:C106,$C$5:C106,,2,-1) &amp; _xlfn.XLOOKUP("*",$D$5:D106,$D$5:D106,,2,-1) &amp; E106,"") &amp; IF(F106&lt;&gt;"",_xlfn.XLOOKUP("*",$A$5:A106,"/" &amp; $A$5:A106,,2,-1) &amp; _xlfn.XLOOKUP("*",$B$5:B106,$B$5:B106,,2,-1) &amp; _xlfn.XLOOKUP("*",$C$5:C106,$C$5:C106,,2,-1) &amp; _xlfn.XLOOKUP("*",$D$5:D106,$D$5:D106,,2,-1) &amp; _xlfn.XLOOKUP("*",$E$5:E106,$E$5:E106,,2,-1) &amp; F106,"") &amp; IF(G106&lt;&gt;"",_xlfn.XLOOKUP("*",$A$5:A106,"/" &amp; $A$5:A106,,2,-1) &amp; _xlfn.XLOOKUP("*",$B$5:B106,$B$5:B106,,2,-1) &amp; _xlfn.XLOOKUP("*",$C$5:C106,$C$5:C106,,2,-1) &amp; _xlfn.XLOOKUP("*",$D$5:D106,$D$5:D106,,2,-1) &amp; _xlfn.XLOOKUP("*",$E$5:E106,$E$5:E106,,2,-1) &amp; _xlfn.XLOOKUP("*",$F$5:F106,$F$5:F106,,2,-1) &amp; G106,"") &amp; IF(H106&lt;&gt;"",_xlfn.XLOOKUP("*",$A$5:A106,"/" &amp; $A$5:A106,,2,-1) &amp; _xlfn.XLOOKUP("*",$B$5:B106,$B$5:B106,,2,-1) &amp; _xlfn.XLOOKUP("*",$C$5:C106,$C$5:C106,,2,-1) &amp; _xlfn.XLOOKUP("*",$D$5:D106,$D$5:D106,,2,-1) &amp; _xlfn.XLOOKUP("*",$E$5:E106,$E$5:E106,,2,-1) &amp; _xlfn.XLOOKUP("*",$F$5:F106,$F$5:F106,,2,-1) &amp; _xlfn.XLOOKUP("*",$G$5:G106,$G$5:G106,,2,-1) &amp; H106,"")</f>
        <v>/ReturnDataState/BusinessEntity/IPTaxes/SchI-InsurancePremium/Life/AdditionalTaxPremiums</v>
      </c>
      <c r="J106" s="122" t="s">
        <v>74</v>
      </c>
      <c r="K106" s="122" t="s">
        <v>247</v>
      </c>
      <c r="L106" s="128" t="s">
        <v>217</v>
      </c>
      <c r="M106" s="8">
        <v>15</v>
      </c>
      <c r="N106" s="8" t="s">
        <v>180</v>
      </c>
      <c r="O106" s="124" t="s">
        <v>501</v>
      </c>
      <c r="P106" s="125" t="s">
        <v>739</v>
      </c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</row>
    <row r="107" spans="1:38" s="4" customFormat="1" ht="12.75" outlineLevel="5">
      <c r="A107" s="153"/>
      <c r="B107" s="155"/>
      <c r="C107" s="157"/>
      <c r="D107" s="159"/>
      <c r="E107" s="166"/>
      <c r="F107" s="150" t="s">
        <v>613</v>
      </c>
      <c r="G107" s="151"/>
      <c r="H107" s="152"/>
      <c r="I107" s="121" t="str" cm="1">
        <f t="array" ref="I107">IF(A107&lt;&gt;"", "/" &amp; A107,"") &amp; IF(B107&lt;&gt;"", _xlfn.XLOOKUP("*",$A$5:A107,"/" &amp; $A$5:A107,,2,-1) &amp; B107,"") &amp; IF(C107&lt;&gt;"",_xlfn.XLOOKUP("*",$A$5:A107,"/" &amp; $A$5:A107,,2,-1) &amp; _xlfn.XLOOKUP("*",$B$5:B107,$B$5:B107,,2,-1) &amp; C107,"") &amp; IF(D107&lt;&gt;"",_xlfn.XLOOKUP("*",$A$5:A107,"/" &amp; $A$5:A107,,2,-1) &amp; _xlfn.XLOOKUP("*",$B$5:B107,$B$5:B107,,2,-1) &amp; _xlfn.XLOOKUP("*",$C$5:C107,$C$5:C107,,2,-1) &amp; D107,"") &amp; IF(E107&lt;&gt;"",_xlfn.XLOOKUP("*",$A$5:A107,"/" &amp; $A$5:A107,,2,-1) &amp; _xlfn.XLOOKUP("*",$B$5:B107,$B$5:B107,,2,-1) &amp; _xlfn.XLOOKUP("*",$C$5:C107,$C$5:C107,,2,-1) &amp; _xlfn.XLOOKUP("*",$D$5:D107,$D$5:D107,,2,-1) &amp; E107,"") &amp; IF(F107&lt;&gt;"",_xlfn.XLOOKUP("*",$A$5:A107,"/" &amp; $A$5:A107,,2,-1) &amp; _xlfn.XLOOKUP("*",$B$5:B107,$B$5:B107,,2,-1) &amp; _xlfn.XLOOKUP("*",$C$5:C107,$C$5:C107,,2,-1) &amp; _xlfn.XLOOKUP("*",$D$5:D107,$D$5:D107,,2,-1) &amp; _xlfn.XLOOKUP("*",$E$5:E107,$E$5:E107,,2,-1) &amp; F107,"") &amp; IF(G107&lt;&gt;"",_xlfn.XLOOKUP("*",$A$5:A107,"/" &amp; $A$5:A107,,2,-1) &amp; _xlfn.XLOOKUP("*",$B$5:B107,$B$5:B107,,2,-1) &amp; _xlfn.XLOOKUP("*",$C$5:C107,$C$5:C107,,2,-1) &amp; _xlfn.XLOOKUP("*",$D$5:D107,$D$5:D107,,2,-1) &amp; _xlfn.XLOOKUP("*",$E$5:E107,$E$5:E107,,2,-1) &amp; _xlfn.XLOOKUP("*",$F$5:F107,$F$5:F107,,2,-1) &amp; G107,"") &amp; IF(H107&lt;&gt;"",_xlfn.XLOOKUP("*",$A$5:A107,"/" &amp; $A$5:A107,,2,-1) &amp; _xlfn.XLOOKUP("*",$B$5:B107,$B$5:B107,,2,-1) &amp; _xlfn.XLOOKUP("*",$C$5:C107,$C$5:C107,,2,-1) &amp; _xlfn.XLOOKUP("*",$D$5:D107,$D$5:D107,,2,-1) &amp; _xlfn.XLOOKUP("*",$E$5:E107,$E$5:E107,,2,-1) &amp; _xlfn.XLOOKUP("*",$F$5:F107,$F$5:F107,,2,-1) &amp; _xlfn.XLOOKUP("*",$G$5:G107,$G$5:G107,,2,-1) &amp; H107,"")</f>
        <v>/ReturnDataState/BusinessEntity/IPTaxes/SchI-InsurancePremium/Life/ExcludedPremiums</v>
      </c>
      <c r="J107" s="122" t="s">
        <v>75</v>
      </c>
      <c r="K107" s="122" t="s">
        <v>246</v>
      </c>
      <c r="L107" s="128" t="s">
        <v>543</v>
      </c>
      <c r="M107" s="8">
        <v>15</v>
      </c>
      <c r="N107" s="8" t="s">
        <v>180</v>
      </c>
      <c r="O107" s="124" t="s">
        <v>501</v>
      </c>
      <c r="P107" s="125" t="s">
        <v>741</v>
      </c>
      <c r="Q107" s="89"/>
      <c r="R107" s="89"/>
      <c r="S107" s="89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</row>
    <row r="108" spans="1:38" s="3" customFormat="1" ht="12.75" outlineLevel="5">
      <c r="A108" s="153"/>
      <c r="B108" s="155"/>
      <c r="C108" s="157"/>
      <c r="D108" s="159"/>
      <c r="E108" s="166"/>
      <c r="F108" s="142" t="s">
        <v>614</v>
      </c>
      <c r="G108" s="143"/>
      <c r="H108" s="144"/>
      <c r="I108" s="126" t="str" cm="1">
        <f t="array" ref="I108">IF(A108&lt;&gt;"", "/" &amp; A108,"") &amp; IF(B108&lt;&gt;"", _xlfn.XLOOKUP("*",$A$5:A108,"/" &amp; $A$5:A108,,2,-1) &amp; B108,"") &amp; IF(C108&lt;&gt;"",_xlfn.XLOOKUP("*",$A$5:A108,"/" &amp; $A$5:A108,,2,-1) &amp; _xlfn.XLOOKUP("*",$B$5:B108,$B$5:B108,,2,-1) &amp; C108,"") &amp; IF(D108&lt;&gt;"",_xlfn.XLOOKUP("*",$A$5:A108,"/" &amp; $A$5:A108,,2,-1) &amp; _xlfn.XLOOKUP("*",$B$5:B108,$B$5:B108,,2,-1) &amp; _xlfn.XLOOKUP("*",$C$5:C108,$C$5:C108,,2,-1) &amp; D108,"") &amp; IF(E108&lt;&gt;"",_xlfn.XLOOKUP("*",$A$5:A108,"/" &amp; $A$5:A108,,2,-1) &amp; _xlfn.XLOOKUP("*",$B$5:B108,$B$5:B108,,2,-1) &amp; _xlfn.XLOOKUP("*",$C$5:C108,$C$5:C108,,2,-1) &amp; _xlfn.XLOOKUP("*",$D$5:D108,$D$5:D108,,2,-1) &amp; E108,"") &amp; IF(F108&lt;&gt;"",_xlfn.XLOOKUP("*",$A$5:A108,"/" &amp; $A$5:A108,,2,-1) &amp; _xlfn.XLOOKUP("*",$B$5:B108,$B$5:B108,,2,-1) &amp; _xlfn.XLOOKUP("*",$C$5:C108,$C$5:C108,,2,-1) &amp; _xlfn.XLOOKUP("*",$D$5:D108,$D$5:D108,,2,-1) &amp; _xlfn.XLOOKUP("*",$E$5:E108,$E$5:E108,,2,-1) &amp; F108,"") &amp; IF(G108&lt;&gt;"",_xlfn.XLOOKUP("*",$A$5:A108,"/" &amp; $A$5:A108,,2,-1) &amp; _xlfn.XLOOKUP("*",$B$5:B108,$B$5:B108,,2,-1) &amp; _xlfn.XLOOKUP("*",$C$5:C108,$C$5:C108,,2,-1) &amp; _xlfn.XLOOKUP("*",$D$5:D108,$D$5:D108,,2,-1) &amp; _xlfn.XLOOKUP("*",$E$5:E108,$E$5:E108,,2,-1) &amp; _xlfn.XLOOKUP("*",$F$5:F108,$F$5:F108,,2,-1) &amp; G108,"") &amp; IF(H108&lt;&gt;"",_xlfn.XLOOKUP("*",$A$5:A108,"/" &amp; $A$5:A108,,2,-1) &amp; _xlfn.XLOOKUP("*",$B$5:B108,$B$5:B108,,2,-1) &amp; _xlfn.XLOOKUP("*",$C$5:C108,$C$5:C108,,2,-1) &amp; _xlfn.XLOOKUP("*",$D$5:D108,$D$5:D108,,2,-1) &amp; _xlfn.XLOOKUP("*",$E$5:E108,$E$5:E108,,2,-1) &amp; _xlfn.XLOOKUP("*",$F$5:F108,$F$5:F108,,2,-1) &amp; _xlfn.XLOOKUP("*",$G$5:G108,$G$5:G108,,2,-1) &amp; H108,"")</f>
        <v>/ReturnDataState/BusinessEntity/IPTaxes/SchI-InsurancePremium/Life/TotalTaxablePremiums</v>
      </c>
      <c r="J108" s="125"/>
      <c r="K108" s="122"/>
      <c r="L108" s="125"/>
      <c r="M108" s="12"/>
      <c r="N108" s="12" t="s">
        <v>180</v>
      </c>
      <c r="O108" s="138" t="s">
        <v>501</v>
      </c>
      <c r="P108" s="125"/>
    </row>
    <row r="109" spans="1:38" s="4" customFormat="1" ht="51" outlineLevel="6">
      <c r="A109" s="153"/>
      <c r="B109" s="155"/>
      <c r="C109" s="157"/>
      <c r="D109" s="159"/>
      <c r="E109" s="161"/>
      <c r="F109" s="162"/>
      <c r="G109" s="150" t="s">
        <v>609</v>
      </c>
      <c r="H109" s="152"/>
      <c r="I109" s="126" t="str" cm="1">
        <f t="array" ref="I109">IF(A109&lt;&gt;"", "/" &amp; A109,"") &amp; IF(B109&lt;&gt;"", _xlfn.XLOOKUP("*",$A$5:A109,"/" &amp; $A$5:A109,,2,-1) &amp; B109,"") &amp; IF(C109&lt;&gt;"",_xlfn.XLOOKUP("*",$A$5:A109,"/" &amp; $A$5:A109,,2,-1) &amp; _xlfn.XLOOKUP("*",$B$5:B109,$B$5:B109,,2,-1) &amp; C109,"") &amp; IF(D109&lt;&gt;"",_xlfn.XLOOKUP("*",$A$5:A109,"/" &amp; $A$5:A109,,2,-1) &amp; _xlfn.XLOOKUP("*",$B$5:B109,$B$5:B109,,2,-1) &amp; _xlfn.XLOOKUP("*",$C$5:C109,$C$5:C109,,2,-1) &amp; D109,"") &amp; IF(E109&lt;&gt;"",_xlfn.XLOOKUP("*",$A$5:A109,"/" &amp; $A$5:A109,,2,-1) &amp; _xlfn.XLOOKUP("*",$B$5:B109,$B$5:B109,,2,-1) &amp; _xlfn.XLOOKUP("*",$C$5:C109,$C$5:C109,,2,-1) &amp; _xlfn.XLOOKUP("*",$D$5:D109,$D$5:D109,,2,-1) &amp; E109,"") &amp; IF(F109&lt;&gt;"",_xlfn.XLOOKUP("*",$A$5:A109,"/" &amp; $A$5:A109,,2,-1) &amp; _xlfn.XLOOKUP("*",$B$5:B109,$B$5:B109,,2,-1) &amp; _xlfn.XLOOKUP("*",$C$5:C109,$C$5:C109,,2,-1) &amp; _xlfn.XLOOKUP("*",$D$5:D109,$D$5:D109,,2,-1) &amp; _xlfn.XLOOKUP("*",$E$5:E109,$E$5:E109,,2,-1) &amp; F109,"") &amp; IF(G109&lt;&gt;"",_xlfn.XLOOKUP("*",$A$5:A109,"/" &amp; $A$5:A109,,2,-1) &amp; _xlfn.XLOOKUP("*",$B$5:B109,$B$5:B109,,2,-1) &amp; _xlfn.XLOOKUP("*",$C$5:C109,$C$5:C109,,2,-1) &amp; _xlfn.XLOOKUP("*",$D$5:D109,$D$5:D109,,2,-1) &amp; _xlfn.XLOOKUP("*",$E$5:E109,$E$5:E109,,2,-1) &amp; _xlfn.XLOOKUP("*",$F$5:F109,$F$5:F109,,2,-1) &amp; G109,"") &amp; IF(H109&lt;&gt;"",_xlfn.XLOOKUP("*",$A$5:A109,"/" &amp; $A$5:A109,,2,-1) &amp; _xlfn.XLOOKUP("*",$B$5:B109,$B$5:B109,,2,-1) &amp; _xlfn.XLOOKUP("*",$C$5:C109,$C$5:C109,,2,-1) &amp; _xlfn.XLOOKUP("*",$D$5:D109,$D$5:D109,,2,-1) &amp; _xlfn.XLOOKUP("*",$E$5:E109,$E$5:E109,,2,-1) &amp; _xlfn.XLOOKUP("*",$F$5:F109,$F$5:F109,,2,-1) &amp; _xlfn.XLOOKUP("*",$G$5:G109,$G$5:G109,,2,-1) &amp; H109,"")</f>
        <v>/ReturnDataState/BusinessEntity/IPTaxes/SchI-InsurancePremium/Life/TotalTaxablePremiumsTotalPremiums</v>
      </c>
      <c r="J109" s="122" t="s">
        <v>76</v>
      </c>
      <c r="K109" s="122" t="s">
        <v>245</v>
      </c>
      <c r="L109" s="128" t="s">
        <v>217</v>
      </c>
      <c r="M109" s="8">
        <v>15</v>
      </c>
      <c r="N109" s="8" t="s">
        <v>179</v>
      </c>
      <c r="O109" s="124" t="s">
        <v>500</v>
      </c>
      <c r="P109" s="125" t="s">
        <v>806</v>
      </c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</row>
    <row r="110" spans="1:38" s="4" customFormat="1" ht="12.75" customHeight="1" outlineLevel="6">
      <c r="A110" s="153"/>
      <c r="B110" s="155"/>
      <c r="C110" s="157"/>
      <c r="D110" s="159"/>
      <c r="E110" s="161"/>
      <c r="F110" s="163"/>
      <c r="G110" s="150" t="s">
        <v>610</v>
      </c>
      <c r="H110" s="209"/>
      <c r="I110" s="121" t="str" cm="1">
        <f t="array" ref="I110">IF(A110&lt;&gt;"", "/" &amp; A110,"") &amp; IF(B110&lt;&gt;"", _xlfn.XLOOKUP("*",$A$5:A110,"/" &amp; $A$5:A110,,2,-1) &amp; B110,"") &amp; IF(C110&lt;&gt;"",_xlfn.XLOOKUP("*",$A$5:A110,"/" &amp; $A$5:A110,,2,-1) &amp; _xlfn.XLOOKUP("*",$B$5:B110,$B$5:B110,,2,-1) &amp; C110,"") &amp; IF(D110&lt;&gt;"",_xlfn.XLOOKUP("*",$A$5:A110,"/" &amp; $A$5:A110,,2,-1) &amp; _xlfn.XLOOKUP("*",$B$5:B110,$B$5:B110,,2,-1) &amp; _xlfn.XLOOKUP("*",$C$5:C110,$C$5:C110,,2,-1) &amp; D110,"") &amp; IF(E110&lt;&gt;"",_xlfn.XLOOKUP("*",$A$5:A110,"/" &amp; $A$5:A110,,2,-1) &amp; _xlfn.XLOOKUP("*",$B$5:B110,$B$5:B110,,2,-1) &amp; _xlfn.XLOOKUP("*",$C$5:C110,$C$5:C110,,2,-1) &amp; _xlfn.XLOOKUP("*",$D$5:D110,$D$5:D110,,2,-1) &amp; E110,"") &amp; IF(F110&lt;&gt;"",_xlfn.XLOOKUP("*",$A$5:A110,"/" &amp; $A$5:A110,,2,-1) &amp; _xlfn.XLOOKUP("*",$B$5:B110,$B$5:B110,,2,-1) &amp; _xlfn.XLOOKUP("*",$C$5:C110,$C$5:C110,,2,-1) &amp; _xlfn.XLOOKUP("*",$D$5:D110,$D$5:D110,,2,-1) &amp; _xlfn.XLOOKUP("*",$E$5:E110,$E$5:E110,,2,-1) &amp; F110,"") &amp; IF(G110&lt;&gt;"",_xlfn.XLOOKUP("*",$A$5:A110,"/" &amp; $A$5:A110,,2,-1) &amp; _xlfn.XLOOKUP("*",$B$5:B110,$B$5:B110,,2,-1) &amp; _xlfn.XLOOKUP("*",$C$5:C110,$C$5:C110,,2,-1) &amp; _xlfn.XLOOKUP("*",$D$5:D110,$D$5:D110,,2,-1) &amp; _xlfn.XLOOKUP("*",$E$5:E110,$E$5:E110,,2,-1) &amp; _xlfn.XLOOKUP("*",$F$5:F110,$F$5:F110,,2,-1) &amp; G110,"") &amp; IF(H110&lt;&gt;"",_xlfn.XLOOKUP("*",$A$5:A110,"/" &amp; $A$5:A110,,2,-1) &amp; _xlfn.XLOOKUP("*",$B$5:B110,$B$5:B110,,2,-1) &amp; _xlfn.XLOOKUP("*",$C$5:C110,$C$5:C110,,2,-1) &amp; _xlfn.XLOOKUP("*",$D$5:D110,$D$5:D110,,2,-1) &amp; _xlfn.XLOOKUP("*",$E$5:E110,$E$5:E110,,2,-1) &amp; _xlfn.XLOOKUP("*",$F$5:F110,$F$5:F110,,2,-1) &amp; _xlfn.XLOOKUP("*",$G$5:G110,$G$5:G110,,2,-1) &amp; H110,"")</f>
        <v>/ReturnDataState/BusinessEntity/IPTaxes/SchI-InsurancePremium/Life/TotalTaxablePremiumsTaxDue</v>
      </c>
      <c r="J110" s="122" t="s">
        <v>76</v>
      </c>
      <c r="K110" s="122" t="s">
        <v>244</v>
      </c>
      <c r="L110" s="128" t="s">
        <v>217</v>
      </c>
      <c r="M110" s="8">
        <v>15</v>
      </c>
      <c r="N110" s="8" t="s">
        <v>179</v>
      </c>
      <c r="O110" s="124" t="s">
        <v>500</v>
      </c>
      <c r="P110" s="125" t="s">
        <v>743</v>
      </c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</row>
    <row r="111" spans="1:38" s="4" customFormat="1" ht="14.25" customHeight="1" outlineLevel="5">
      <c r="A111" s="153"/>
      <c r="B111" s="155"/>
      <c r="C111" s="157"/>
      <c r="D111" s="159"/>
      <c r="E111" s="161"/>
      <c r="F111" s="163"/>
      <c r="G111" s="205"/>
      <c r="H111" s="208"/>
      <c r="I111" s="221" t="str" cm="1">
        <f t="array" ref="I111">IF(A111&lt;&gt;"", "/" &amp; A111,"") &amp; IF(B111&lt;&gt;"", _xlfn.XLOOKUP("*",$A$5:A111,"/" &amp; $A$5:A111,,2,-1) &amp; B111,"") &amp; IF(C111&lt;&gt;"",_xlfn.XLOOKUP("*",$A$5:A111,"/" &amp; $A$5:A111,,2,-1) &amp; _xlfn.XLOOKUP("*",$B$5:B111,$B$5:B111,,2,-1) &amp; C111,"") &amp; IF(D111&lt;&gt;"",_xlfn.XLOOKUP("*",$A$5:A111,"/" &amp; $A$5:A111,,2,-1) &amp; _xlfn.XLOOKUP("*",$B$5:B111,$B$5:B111,,2,-1) &amp; _xlfn.XLOOKUP("*",$C$5:C111,$C$5:C111,,2,-1) &amp; D111,"") &amp; IF(E111&lt;&gt;"",_xlfn.XLOOKUP("*",$A$5:A111,"/" &amp; $A$5:A111,,2,-1) &amp; _xlfn.XLOOKUP("*",$B$5:B111,$B$5:B111,,2,-1) &amp; _xlfn.XLOOKUP("*",$C$5:C111,$C$5:C111,,2,-1) &amp; _xlfn.XLOOKUP("*",$D$5:D111,$D$5:D111,,2,-1) &amp; E111,"") &amp; IF(F111&lt;&gt;"",_xlfn.XLOOKUP("*",$A$5:A111,"/" &amp; $A$5:A111,,2,-1) &amp; _xlfn.XLOOKUP("*",$B$5:B111,$B$5:B111,,2,-1) &amp; _xlfn.XLOOKUP("*",$C$5:C111,$C$5:C111,,2,-1) &amp; _xlfn.XLOOKUP("*",$D$5:D111,$D$5:D111,,2,-1) &amp; _xlfn.XLOOKUP("*",$E$5:E111,$E$5:E111,,2,-1) &amp; F111,"") &amp; IF(G111&lt;&gt;"",_xlfn.XLOOKUP("*",$A$5:A111,"/" &amp; $A$5:A111,,2,-1) &amp; _xlfn.XLOOKUP("*",$B$5:B111,$B$5:B111,,2,-1) &amp; _xlfn.XLOOKUP("*",$C$5:C111,$C$5:C111,,2,-1) &amp; _xlfn.XLOOKUP("*",$D$5:D111,$D$5:D111,,2,-1) &amp; _xlfn.XLOOKUP("*",$E$5:E111,$E$5:E111,,2,-1) &amp; _xlfn.XLOOKUP("*",$F$5:F111,$F$5:F111,,2,-1) &amp; G111,"") &amp; IF(H111&lt;&gt;"",_xlfn.XLOOKUP("*",$A$5:A111,"/" &amp; $A$5:A111,,2,-1) &amp; _xlfn.XLOOKUP("*",$B$5:B111,$B$5:B111,,2,-1) &amp; _xlfn.XLOOKUP("*",$C$5:C111,$C$5:C111,,2,-1) &amp; _xlfn.XLOOKUP("*",$D$5:D111,$D$5:D111,,2,-1) &amp; _xlfn.XLOOKUP("*",$E$5:E111,$E$5:E111,,2,-1) &amp; _xlfn.XLOOKUP("*",$F$5:F111,$F$5:F111,,2,-1) &amp; _xlfn.XLOOKUP("*",$G$5:G111,$G$5:G111,,2,-1) &amp; H111,"")</f>
        <v/>
      </c>
      <c r="J111" s="222"/>
      <c r="K111" s="36"/>
      <c r="L111" s="36"/>
      <c r="M111" s="36"/>
      <c r="N111" s="36"/>
      <c r="O111" s="36"/>
      <c r="P111" s="36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</row>
    <row r="112" spans="1:38" s="3" customFormat="1" ht="14.25" customHeight="1" outlineLevel="4">
      <c r="A112" s="153"/>
      <c r="B112" s="155"/>
      <c r="C112" s="157"/>
      <c r="D112" s="170"/>
      <c r="E112" s="142" t="s">
        <v>853</v>
      </c>
      <c r="F112" s="143"/>
      <c r="G112" s="143"/>
      <c r="H112" s="144"/>
      <c r="I112" s="127" t="str" cm="1">
        <f t="array" ref="I112">IF(A112&lt;&gt;"", "/" &amp; A112,"") &amp; IF(B112&lt;&gt;"", _xlfn.XLOOKUP("*",$A$5:A112,"/" &amp; $A$5:A112,,2,-1) &amp; B112,"") &amp; IF(C112&lt;&gt;"",_xlfn.XLOOKUP("*",$A$5:A112,"/" &amp; $A$5:A112,,2,-1) &amp; _xlfn.XLOOKUP("*",$B$5:B112,$B$5:B112,,2,-1) &amp; C112,"") &amp; IF(D112&lt;&gt;"",_xlfn.XLOOKUP("*",$A$5:A112,"/" &amp; $A$5:A112,,2,-1) &amp; _xlfn.XLOOKUP("*",$B$5:B112,$B$5:B112,,2,-1) &amp; _xlfn.XLOOKUP("*",$C$5:C112,$C$5:C112,,2,-1) &amp; D112,"") &amp; IF(E112&lt;&gt;"",_xlfn.XLOOKUP("*",$A$5:A112,"/" &amp; $A$5:A112,,2,-1) &amp; _xlfn.XLOOKUP("*",$B$5:B112,$B$5:B112,,2,-1) &amp; _xlfn.XLOOKUP("*",$C$5:C112,$C$5:C112,,2,-1) &amp; _xlfn.XLOOKUP("*",$D$5:D112,$D$5:D112,,2,-1) &amp; E112,"") &amp; IF(F112&lt;&gt;"",_xlfn.XLOOKUP("*",$A$5:A112,"/" &amp; $A$5:A112,,2,-1) &amp; _xlfn.XLOOKUP("*",$B$5:B112,$B$5:B112,,2,-1) &amp; _xlfn.XLOOKUP("*",$C$5:C112,$C$5:C112,,2,-1) &amp; _xlfn.XLOOKUP("*",$D$5:D112,$D$5:D112,,2,-1) &amp; _xlfn.XLOOKUP("*",$E$5:E112,$E$5:E112,,2,-1) &amp; F112,"") &amp; IF(G112&lt;&gt;"",_xlfn.XLOOKUP("*",$A$5:A112,"/" &amp; $A$5:A112,,2,-1) &amp; _xlfn.XLOOKUP("*",$B$5:B112,$B$5:B112,,2,-1) &amp; _xlfn.XLOOKUP("*",$C$5:C112,$C$5:C112,,2,-1) &amp; _xlfn.XLOOKUP("*",$D$5:D112,$D$5:D112,,2,-1) &amp; _xlfn.XLOOKUP("*",$E$5:E112,$E$5:E112,,2,-1) &amp; _xlfn.XLOOKUP("*",$F$5:F112,$F$5:F112,,2,-1) &amp; G112,"") &amp; IF(H112&lt;&gt;"",_xlfn.XLOOKUP("*",$A$5:A112,"/" &amp; $A$5:A112,,2,-1) &amp; _xlfn.XLOOKUP("*",$B$5:B112,$B$5:B112,,2,-1) &amp; _xlfn.XLOOKUP("*",$C$5:C112,$C$5:C112,,2,-1) &amp; _xlfn.XLOOKUP("*",$D$5:D112,$D$5:D112,,2,-1) &amp; _xlfn.XLOOKUP("*",$E$5:E112,$E$5:E112,,2,-1) &amp; _xlfn.XLOOKUP("*",$F$5:F112,$F$5:F112,,2,-1) &amp; _xlfn.XLOOKUP("*",$G$5:G112,$G$5:G112,,2,-1) &amp; H112,"")</f>
        <v>/ReturnDataState/BusinessEntity/IPTaxes/SchI-InsurancePremium/AccidentHealth/</v>
      </c>
      <c r="J112" s="110"/>
      <c r="K112" s="111"/>
      <c r="L112" s="110"/>
      <c r="M112" s="112"/>
      <c r="N112" s="112" t="s">
        <v>180</v>
      </c>
      <c r="O112" s="113" t="s">
        <v>501</v>
      </c>
      <c r="P112" s="110"/>
    </row>
    <row r="113" spans="1:38" s="4" customFormat="1" ht="12.75" customHeight="1" outlineLevel="5">
      <c r="A113" s="153"/>
      <c r="B113" s="155"/>
      <c r="C113" s="157"/>
      <c r="D113" s="159"/>
      <c r="E113" s="166"/>
      <c r="F113" s="167" t="s">
        <v>611</v>
      </c>
      <c r="G113" s="175"/>
      <c r="H113" s="168"/>
      <c r="I113" s="126" t="str" cm="1">
        <f t="array" ref="I113">IF(A113&lt;&gt;"", "/" &amp; A113,"") &amp; IF(B113&lt;&gt;"", _xlfn.XLOOKUP("*",$A$5:A113,"/" &amp; $A$5:A113,,2,-1) &amp; B113,"") &amp; IF(C113&lt;&gt;"",_xlfn.XLOOKUP("*",$A$5:A113,"/" &amp; $A$5:A113,,2,-1) &amp; _xlfn.XLOOKUP("*",$B$5:B113,$B$5:B113,,2,-1) &amp; C113,"") &amp; IF(D113&lt;&gt;"",_xlfn.XLOOKUP("*",$A$5:A113,"/" &amp; $A$5:A113,,2,-1) &amp; _xlfn.XLOOKUP("*",$B$5:B113,$B$5:B113,,2,-1) &amp; _xlfn.XLOOKUP("*",$C$5:C113,$C$5:C113,,2,-1) &amp; D113,"") &amp; IF(E113&lt;&gt;"",_xlfn.XLOOKUP("*",$A$5:A113,"/" &amp; $A$5:A113,,2,-1) &amp; _xlfn.XLOOKUP("*",$B$5:B113,$B$5:B113,,2,-1) &amp; _xlfn.XLOOKUP("*",$C$5:C113,$C$5:C113,,2,-1) &amp; _xlfn.XLOOKUP("*",$D$5:D113,$D$5:D113,,2,-1) &amp; E113,"") &amp; IF(F113&lt;&gt;"",_xlfn.XLOOKUP("*",$A$5:A113,"/" &amp; $A$5:A113,,2,-1) &amp; _xlfn.XLOOKUP("*",$B$5:B113,$B$5:B113,,2,-1) &amp; _xlfn.XLOOKUP("*",$C$5:C113,$C$5:C113,,2,-1) &amp; _xlfn.XLOOKUP("*",$D$5:D113,$D$5:D113,,2,-1) &amp; _xlfn.XLOOKUP("*",$E$5:E113,$E$5:E113,,2,-1) &amp; F113,"") &amp; IF(G113&lt;&gt;"",_xlfn.XLOOKUP("*",$A$5:A113,"/" &amp; $A$5:A113,,2,-1) &amp; _xlfn.XLOOKUP("*",$B$5:B113,$B$5:B113,,2,-1) &amp; _xlfn.XLOOKUP("*",$C$5:C113,$C$5:C113,,2,-1) &amp; _xlfn.XLOOKUP("*",$D$5:D113,$D$5:D113,,2,-1) &amp; _xlfn.XLOOKUP("*",$E$5:E113,$E$5:E113,,2,-1) &amp; _xlfn.XLOOKUP("*",$F$5:F113,$F$5:F113,,2,-1) &amp; G113,"") &amp; IF(H113&lt;&gt;"",_xlfn.XLOOKUP("*",$A$5:A113,"/" &amp; $A$5:A113,,2,-1) &amp; _xlfn.XLOOKUP("*",$B$5:B113,$B$5:B113,,2,-1) &amp; _xlfn.XLOOKUP("*",$C$5:C113,$C$5:C113,,2,-1) &amp; _xlfn.XLOOKUP("*",$D$5:D113,$D$5:D113,,2,-1) &amp; _xlfn.XLOOKUP("*",$E$5:E113,$E$5:E113,,2,-1) &amp; _xlfn.XLOOKUP("*",$F$5:F113,$F$5:F113,,2,-1) &amp; _xlfn.XLOOKUP("*",$G$5:G113,$G$5:G113,,2,-1) &amp; H113,"")</f>
        <v>/ReturnDataState/BusinessEntity/IPTaxes/SchI-InsurancePremium/AccidentHealth/InsuranceTaxPremiums</v>
      </c>
      <c r="J113" s="122" t="s">
        <v>77</v>
      </c>
      <c r="K113" s="122" t="s">
        <v>176</v>
      </c>
      <c r="L113" s="128" t="s">
        <v>217</v>
      </c>
      <c r="M113" s="8">
        <v>15</v>
      </c>
      <c r="N113" s="8" t="s">
        <v>180</v>
      </c>
      <c r="O113" s="124" t="s">
        <v>501</v>
      </c>
      <c r="P113" s="125" t="s">
        <v>739</v>
      </c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</row>
    <row r="114" spans="1:38" s="4" customFormat="1" ht="25.5" outlineLevel="5">
      <c r="A114" s="153"/>
      <c r="B114" s="155"/>
      <c r="C114" s="157"/>
      <c r="D114" s="159"/>
      <c r="E114" s="166"/>
      <c r="F114" s="150" t="s">
        <v>612</v>
      </c>
      <c r="G114" s="151"/>
      <c r="H114" s="152"/>
      <c r="I114" s="126" t="str" cm="1">
        <f t="array" ref="I114">IF(A114&lt;&gt;"", "/" &amp; A114,"") &amp; IF(B114&lt;&gt;"", _xlfn.XLOOKUP("*",$A$5:A114,"/" &amp; $A$5:A114,,2,-1) &amp; B114,"") &amp; IF(C114&lt;&gt;"",_xlfn.XLOOKUP("*",$A$5:A114,"/" &amp; $A$5:A114,,2,-1) &amp; _xlfn.XLOOKUP("*",$B$5:B114,$B$5:B114,,2,-1) &amp; C114,"") &amp; IF(D114&lt;&gt;"",_xlfn.XLOOKUP("*",$A$5:A114,"/" &amp; $A$5:A114,,2,-1) &amp; _xlfn.XLOOKUP("*",$B$5:B114,$B$5:B114,,2,-1) &amp; _xlfn.XLOOKUP("*",$C$5:C114,$C$5:C114,,2,-1) &amp; D114,"") &amp; IF(E114&lt;&gt;"",_xlfn.XLOOKUP("*",$A$5:A114,"/" &amp; $A$5:A114,,2,-1) &amp; _xlfn.XLOOKUP("*",$B$5:B114,$B$5:B114,,2,-1) &amp; _xlfn.XLOOKUP("*",$C$5:C114,$C$5:C114,,2,-1) &amp; _xlfn.XLOOKUP("*",$D$5:D114,$D$5:D114,,2,-1) &amp; E114,"") &amp; IF(F114&lt;&gt;"",_xlfn.XLOOKUP("*",$A$5:A114,"/" &amp; $A$5:A114,,2,-1) &amp; _xlfn.XLOOKUP("*",$B$5:B114,$B$5:B114,,2,-1) &amp; _xlfn.XLOOKUP("*",$C$5:C114,$C$5:C114,,2,-1) &amp; _xlfn.XLOOKUP("*",$D$5:D114,$D$5:D114,,2,-1) &amp; _xlfn.XLOOKUP("*",$E$5:E114,$E$5:E114,,2,-1) &amp; F114,"") &amp; IF(G114&lt;&gt;"",_xlfn.XLOOKUP("*",$A$5:A114,"/" &amp; $A$5:A114,,2,-1) &amp; _xlfn.XLOOKUP("*",$B$5:B114,$B$5:B114,,2,-1) &amp; _xlfn.XLOOKUP("*",$C$5:C114,$C$5:C114,,2,-1) &amp; _xlfn.XLOOKUP("*",$D$5:D114,$D$5:D114,,2,-1) &amp; _xlfn.XLOOKUP("*",$E$5:E114,$E$5:E114,,2,-1) &amp; _xlfn.XLOOKUP("*",$F$5:F114,$F$5:F114,,2,-1) &amp; G114,"") &amp; IF(H114&lt;&gt;"",_xlfn.XLOOKUP("*",$A$5:A114,"/" &amp; $A$5:A114,,2,-1) &amp; _xlfn.XLOOKUP("*",$B$5:B114,$B$5:B114,,2,-1) &amp; _xlfn.XLOOKUP("*",$C$5:C114,$C$5:C114,,2,-1) &amp; _xlfn.XLOOKUP("*",$D$5:D114,$D$5:D114,,2,-1) &amp; _xlfn.XLOOKUP("*",$E$5:E114,$E$5:E114,,2,-1) &amp; _xlfn.XLOOKUP("*",$F$5:F114,$F$5:F114,,2,-1) &amp; _xlfn.XLOOKUP("*",$G$5:G114,$G$5:G114,,2,-1) &amp; H114,"")</f>
        <v>/ReturnDataState/BusinessEntity/IPTaxes/SchI-InsurancePremium/AccidentHealth/AdditionalTaxPremiums</v>
      </c>
      <c r="J114" s="122" t="s">
        <v>173</v>
      </c>
      <c r="K114" s="122" t="s">
        <v>243</v>
      </c>
      <c r="L114" s="128" t="s">
        <v>217</v>
      </c>
      <c r="M114" s="8">
        <v>15</v>
      </c>
      <c r="N114" s="8" t="s">
        <v>180</v>
      </c>
      <c r="O114" s="124" t="s">
        <v>501</v>
      </c>
      <c r="P114" s="125" t="s">
        <v>739</v>
      </c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</row>
    <row r="115" spans="1:38" s="4" customFormat="1" ht="12.75" outlineLevel="5">
      <c r="A115" s="153"/>
      <c r="B115" s="155"/>
      <c r="C115" s="157"/>
      <c r="D115" s="159"/>
      <c r="E115" s="166"/>
      <c r="F115" s="150" t="s">
        <v>613</v>
      </c>
      <c r="G115" s="151"/>
      <c r="H115" s="152"/>
      <c r="I115" s="126" t="str" cm="1">
        <f t="array" ref="I115">IF(A115&lt;&gt;"", "/" &amp; A115,"") &amp; IF(B115&lt;&gt;"", _xlfn.XLOOKUP("*",$A$5:A115,"/" &amp; $A$5:A115,,2,-1) &amp; B115,"") &amp; IF(C115&lt;&gt;"",_xlfn.XLOOKUP("*",$A$5:A115,"/" &amp; $A$5:A115,,2,-1) &amp; _xlfn.XLOOKUP("*",$B$5:B115,$B$5:B115,,2,-1) &amp; C115,"") &amp; IF(D115&lt;&gt;"",_xlfn.XLOOKUP("*",$A$5:A115,"/" &amp; $A$5:A115,,2,-1) &amp; _xlfn.XLOOKUP("*",$B$5:B115,$B$5:B115,,2,-1) &amp; _xlfn.XLOOKUP("*",$C$5:C115,$C$5:C115,,2,-1) &amp; D115,"") &amp; IF(E115&lt;&gt;"",_xlfn.XLOOKUP("*",$A$5:A115,"/" &amp; $A$5:A115,,2,-1) &amp; _xlfn.XLOOKUP("*",$B$5:B115,$B$5:B115,,2,-1) &amp; _xlfn.XLOOKUP("*",$C$5:C115,$C$5:C115,,2,-1) &amp; _xlfn.XLOOKUP("*",$D$5:D115,$D$5:D115,,2,-1) &amp; E115,"") &amp; IF(F115&lt;&gt;"",_xlfn.XLOOKUP("*",$A$5:A115,"/" &amp; $A$5:A115,,2,-1) &amp; _xlfn.XLOOKUP("*",$B$5:B115,$B$5:B115,,2,-1) &amp; _xlfn.XLOOKUP("*",$C$5:C115,$C$5:C115,,2,-1) &amp; _xlfn.XLOOKUP("*",$D$5:D115,$D$5:D115,,2,-1) &amp; _xlfn.XLOOKUP("*",$E$5:E115,$E$5:E115,,2,-1) &amp; F115,"") &amp; IF(G115&lt;&gt;"",_xlfn.XLOOKUP("*",$A$5:A115,"/" &amp; $A$5:A115,,2,-1) &amp; _xlfn.XLOOKUP("*",$B$5:B115,$B$5:B115,,2,-1) &amp; _xlfn.XLOOKUP("*",$C$5:C115,$C$5:C115,,2,-1) &amp; _xlfn.XLOOKUP("*",$D$5:D115,$D$5:D115,,2,-1) &amp; _xlfn.XLOOKUP("*",$E$5:E115,$E$5:E115,,2,-1) &amp; _xlfn.XLOOKUP("*",$F$5:F115,$F$5:F115,,2,-1) &amp; G115,"") &amp; IF(H115&lt;&gt;"",_xlfn.XLOOKUP("*",$A$5:A115,"/" &amp; $A$5:A115,,2,-1) &amp; _xlfn.XLOOKUP("*",$B$5:B115,$B$5:B115,,2,-1) &amp; _xlfn.XLOOKUP("*",$C$5:C115,$C$5:C115,,2,-1) &amp; _xlfn.XLOOKUP("*",$D$5:D115,$D$5:D115,,2,-1) &amp; _xlfn.XLOOKUP("*",$E$5:E115,$E$5:E115,,2,-1) &amp; _xlfn.XLOOKUP("*",$F$5:F115,$F$5:F115,,2,-1) &amp; _xlfn.XLOOKUP("*",$G$5:G115,$G$5:G115,,2,-1) &amp; H115,"")</f>
        <v>/ReturnDataState/BusinessEntity/IPTaxes/SchI-InsurancePremium/AccidentHealth/ExcludedPremiums</v>
      </c>
      <c r="J115" s="122" t="s">
        <v>174</v>
      </c>
      <c r="K115" s="122" t="s">
        <v>242</v>
      </c>
      <c r="L115" s="128" t="s">
        <v>543</v>
      </c>
      <c r="M115" s="8">
        <v>15</v>
      </c>
      <c r="N115" s="8" t="s">
        <v>180</v>
      </c>
      <c r="O115" s="124" t="s">
        <v>501</v>
      </c>
      <c r="P115" s="125" t="s">
        <v>741</v>
      </c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</row>
    <row r="116" spans="1:38" s="3" customFormat="1" ht="12.75" outlineLevel="5">
      <c r="A116" s="153"/>
      <c r="B116" s="155"/>
      <c r="C116" s="157"/>
      <c r="D116" s="159"/>
      <c r="E116" s="166"/>
      <c r="F116" s="142" t="s">
        <v>851</v>
      </c>
      <c r="G116" s="143"/>
      <c r="H116" s="144"/>
      <c r="I116" s="109" t="str" cm="1">
        <f t="array" ref="I116">IF(A116&lt;&gt;"", "/" &amp; A116,"") &amp; IF(B116&lt;&gt;"", _xlfn.XLOOKUP("*",$A$5:A116,"/" &amp; $A$5:A116,,2,-1) &amp; B116,"") &amp; IF(C116&lt;&gt;"",_xlfn.XLOOKUP("*",$A$5:A116,"/" &amp; $A$5:A116,,2,-1) &amp; _xlfn.XLOOKUP("*",$B$5:B116,$B$5:B116,,2,-1) &amp; C116,"") &amp; IF(D116&lt;&gt;"",_xlfn.XLOOKUP("*",$A$5:A116,"/" &amp; $A$5:A116,,2,-1) &amp; _xlfn.XLOOKUP("*",$B$5:B116,$B$5:B116,,2,-1) &amp; _xlfn.XLOOKUP("*",$C$5:C116,$C$5:C116,,2,-1) &amp; D116,"") &amp; IF(E116&lt;&gt;"",_xlfn.XLOOKUP("*",$A$5:A116,"/" &amp; $A$5:A116,,2,-1) &amp; _xlfn.XLOOKUP("*",$B$5:B116,$B$5:B116,,2,-1) &amp; _xlfn.XLOOKUP("*",$C$5:C116,$C$5:C116,,2,-1) &amp; _xlfn.XLOOKUP("*",$D$5:D116,$D$5:D116,,2,-1) &amp; E116,"") &amp; IF(F116&lt;&gt;"",_xlfn.XLOOKUP("*",$A$5:A116,"/" &amp; $A$5:A116,,2,-1) &amp; _xlfn.XLOOKUP("*",$B$5:B116,$B$5:B116,,2,-1) &amp; _xlfn.XLOOKUP("*",$C$5:C116,$C$5:C116,,2,-1) &amp; _xlfn.XLOOKUP("*",$D$5:D116,$D$5:D116,,2,-1) &amp; _xlfn.XLOOKUP("*",$E$5:E116,$E$5:E116,,2,-1) &amp; F116,"") &amp; IF(G116&lt;&gt;"",_xlfn.XLOOKUP("*",$A$5:A116,"/" &amp; $A$5:A116,,2,-1) &amp; _xlfn.XLOOKUP("*",$B$5:B116,$B$5:B116,,2,-1) &amp; _xlfn.XLOOKUP("*",$C$5:C116,$C$5:C116,,2,-1) &amp; _xlfn.XLOOKUP("*",$D$5:D116,$D$5:D116,,2,-1) &amp; _xlfn.XLOOKUP("*",$E$5:E116,$E$5:E116,,2,-1) &amp; _xlfn.XLOOKUP("*",$F$5:F116,$F$5:F116,,2,-1) &amp; G116,"") &amp; IF(H116&lt;&gt;"",_xlfn.XLOOKUP("*",$A$5:A116,"/" &amp; $A$5:A116,,2,-1) &amp; _xlfn.XLOOKUP("*",$B$5:B116,$B$5:B116,,2,-1) &amp; _xlfn.XLOOKUP("*",$C$5:C116,$C$5:C116,,2,-1) &amp; _xlfn.XLOOKUP("*",$D$5:D116,$D$5:D116,,2,-1) &amp; _xlfn.XLOOKUP("*",$E$5:E116,$E$5:E116,,2,-1) &amp; _xlfn.XLOOKUP("*",$F$5:F116,$F$5:F116,,2,-1) &amp; _xlfn.XLOOKUP("*",$G$5:G116,$G$5:G116,,2,-1) &amp; H116,"")</f>
        <v>/ReturnDataState/BusinessEntity/IPTaxes/SchI-InsurancePremium/AccidentHealth/TotalTaxablePremiums/</v>
      </c>
      <c r="J116" s="110"/>
      <c r="K116" s="111"/>
      <c r="L116" s="110"/>
      <c r="M116" s="112"/>
      <c r="N116" s="112" t="s">
        <v>180</v>
      </c>
      <c r="O116" s="113" t="s">
        <v>501</v>
      </c>
      <c r="P116" s="110"/>
    </row>
    <row r="117" spans="1:38" s="4" customFormat="1" ht="63.75" outlineLevel="6">
      <c r="A117" s="153"/>
      <c r="B117" s="155"/>
      <c r="C117" s="157"/>
      <c r="D117" s="159"/>
      <c r="E117" s="161"/>
      <c r="F117" s="162"/>
      <c r="G117" s="150" t="s">
        <v>609</v>
      </c>
      <c r="H117" s="152"/>
      <c r="I117" s="121" t="str" cm="1">
        <f t="array" ref="I117">IF(A117&lt;&gt;"", "/" &amp; A117,"") &amp; IF(B117&lt;&gt;"", _xlfn.XLOOKUP("*",$A$5:A117,"/" &amp; $A$5:A117,,2,-1) &amp; B117,"") &amp; IF(C117&lt;&gt;"",_xlfn.XLOOKUP("*",$A$5:A117,"/" &amp; $A$5:A117,,2,-1) &amp; _xlfn.XLOOKUP("*",$B$5:B117,$B$5:B117,,2,-1) &amp; C117,"") &amp; IF(D117&lt;&gt;"",_xlfn.XLOOKUP("*",$A$5:A117,"/" &amp; $A$5:A117,,2,-1) &amp; _xlfn.XLOOKUP("*",$B$5:B117,$B$5:B117,,2,-1) &amp; _xlfn.XLOOKUP("*",$C$5:C117,$C$5:C117,,2,-1) &amp; D117,"") &amp; IF(E117&lt;&gt;"",_xlfn.XLOOKUP("*",$A$5:A117,"/" &amp; $A$5:A117,,2,-1) &amp; _xlfn.XLOOKUP("*",$B$5:B117,$B$5:B117,,2,-1) &amp; _xlfn.XLOOKUP("*",$C$5:C117,$C$5:C117,,2,-1) &amp; _xlfn.XLOOKUP("*",$D$5:D117,$D$5:D117,,2,-1) &amp; E117,"") &amp; IF(F117&lt;&gt;"",_xlfn.XLOOKUP("*",$A$5:A117,"/" &amp; $A$5:A117,,2,-1) &amp; _xlfn.XLOOKUP("*",$B$5:B117,$B$5:B117,,2,-1) &amp; _xlfn.XLOOKUP("*",$C$5:C117,$C$5:C117,,2,-1) &amp; _xlfn.XLOOKUP("*",$D$5:D117,$D$5:D117,,2,-1) &amp; _xlfn.XLOOKUP("*",$E$5:E117,$E$5:E117,,2,-1) &amp; F117,"") &amp; IF(G117&lt;&gt;"",_xlfn.XLOOKUP("*",$A$5:A117,"/" &amp; $A$5:A117,,2,-1) &amp; _xlfn.XLOOKUP("*",$B$5:B117,$B$5:B117,,2,-1) &amp; _xlfn.XLOOKUP("*",$C$5:C117,$C$5:C117,,2,-1) &amp; _xlfn.XLOOKUP("*",$D$5:D117,$D$5:D117,,2,-1) &amp; _xlfn.XLOOKUP("*",$E$5:E117,$E$5:E117,,2,-1) &amp; _xlfn.XLOOKUP("*",$F$5:F117,$F$5:F117,,2,-1) &amp; G117,"") &amp; IF(H117&lt;&gt;"",_xlfn.XLOOKUP("*",$A$5:A117,"/" &amp; $A$5:A117,,2,-1) &amp; _xlfn.XLOOKUP("*",$B$5:B117,$B$5:B117,,2,-1) &amp; _xlfn.XLOOKUP("*",$C$5:C117,$C$5:C117,,2,-1) &amp; _xlfn.XLOOKUP("*",$D$5:D117,$D$5:D117,,2,-1) &amp; _xlfn.XLOOKUP("*",$E$5:E117,$E$5:E117,,2,-1) &amp; _xlfn.XLOOKUP("*",$F$5:F117,$F$5:F117,,2,-1) &amp; _xlfn.XLOOKUP("*",$G$5:G117,$G$5:G117,,2,-1) &amp; H117,"")</f>
        <v>/ReturnDataState/BusinessEntity/IPTaxes/SchI-InsurancePremium/AccidentHealth/TotalTaxablePremiums/TotalPremiums</v>
      </c>
      <c r="J117" s="122" t="s">
        <v>175</v>
      </c>
      <c r="K117" s="122" t="s">
        <v>240</v>
      </c>
      <c r="L117" s="128" t="s">
        <v>217</v>
      </c>
      <c r="M117" s="8">
        <v>15</v>
      </c>
      <c r="N117" s="8" t="s">
        <v>179</v>
      </c>
      <c r="O117" s="124" t="s">
        <v>500</v>
      </c>
      <c r="P117" s="125" t="s">
        <v>744</v>
      </c>
      <c r="Q117" s="89"/>
      <c r="R117" s="89"/>
      <c r="S117" s="89"/>
      <c r="T117" s="89"/>
      <c r="U117" s="89"/>
      <c r="V117" s="89"/>
      <c r="W117" s="89"/>
      <c r="X117" s="89"/>
      <c r="Y117" s="89"/>
      <c r="Z117" s="89"/>
      <c r="AA117" s="89"/>
      <c r="AB117" s="89"/>
      <c r="AC117" s="89"/>
      <c r="AD117" s="89"/>
      <c r="AE117" s="89"/>
      <c r="AF117" s="89"/>
      <c r="AG117" s="89"/>
      <c r="AH117" s="89"/>
      <c r="AI117" s="89"/>
      <c r="AJ117" s="89"/>
      <c r="AK117" s="89"/>
      <c r="AL117" s="89"/>
    </row>
    <row r="118" spans="1:38" s="4" customFormat="1" ht="12.75" customHeight="1" outlineLevel="6">
      <c r="A118" s="153"/>
      <c r="B118" s="155"/>
      <c r="C118" s="157"/>
      <c r="D118" s="159"/>
      <c r="E118" s="161"/>
      <c r="F118" s="163"/>
      <c r="G118" s="150" t="s">
        <v>610</v>
      </c>
      <c r="H118" s="209"/>
      <c r="I118" s="135" t="str" cm="1">
        <f t="array" ref="I118">IF(A118&lt;&gt;"", "/" &amp; A118,"") &amp; IF(B118&lt;&gt;"", _xlfn.XLOOKUP("*",$A$5:A118,"/" &amp; $A$5:A118,,2,-1) &amp; B118,"") &amp; IF(C118&lt;&gt;"",_xlfn.XLOOKUP("*",$A$5:A118,"/" &amp; $A$5:A118,,2,-1) &amp; _xlfn.XLOOKUP("*",$B$5:B118,$B$5:B118,,2,-1) &amp; C118,"") &amp; IF(D118&lt;&gt;"",_xlfn.XLOOKUP("*",$A$5:A118,"/" &amp; $A$5:A118,,2,-1) &amp; _xlfn.XLOOKUP("*",$B$5:B118,$B$5:B118,,2,-1) &amp; _xlfn.XLOOKUP("*",$C$5:C118,$C$5:C118,,2,-1) &amp; D118,"") &amp; IF(E118&lt;&gt;"",_xlfn.XLOOKUP("*",$A$5:A118,"/" &amp; $A$5:A118,,2,-1) &amp; _xlfn.XLOOKUP("*",$B$5:B118,$B$5:B118,,2,-1) &amp; _xlfn.XLOOKUP("*",$C$5:C118,$C$5:C118,,2,-1) &amp; _xlfn.XLOOKUP("*",$D$5:D118,$D$5:D118,,2,-1) &amp; E118,"") &amp; IF(F118&lt;&gt;"",_xlfn.XLOOKUP("*",$A$5:A118,"/" &amp; $A$5:A118,,2,-1) &amp; _xlfn.XLOOKUP("*",$B$5:B118,$B$5:B118,,2,-1) &amp; _xlfn.XLOOKUP("*",$C$5:C118,$C$5:C118,,2,-1) &amp; _xlfn.XLOOKUP("*",$D$5:D118,$D$5:D118,,2,-1) &amp; _xlfn.XLOOKUP("*",$E$5:E118,$E$5:E118,,2,-1) &amp; F118,"") &amp; IF(G118&lt;&gt;"",_xlfn.XLOOKUP("*",$A$5:A118,"/" &amp; $A$5:A118,,2,-1) &amp; _xlfn.XLOOKUP("*",$B$5:B118,$B$5:B118,,2,-1) &amp; _xlfn.XLOOKUP("*",$C$5:C118,$C$5:C118,,2,-1) &amp; _xlfn.XLOOKUP("*",$D$5:D118,$D$5:D118,,2,-1) &amp; _xlfn.XLOOKUP("*",$E$5:E118,$E$5:E118,,2,-1) &amp; _xlfn.XLOOKUP("*",$F$5:F118,$F$5:F118,,2,-1) &amp; G118,"") &amp; IF(H118&lt;&gt;"",_xlfn.XLOOKUP("*",$A$5:A118,"/" &amp; $A$5:A118,,2,-1) &amp; _xlfn.XLOOKUP("*",$B$5:B118,$B$5:B118,,2,-1) &amp; _xlfn.XLOOKUP("*",$C$5:C118,$C$5:C118,,2,-1) &amp; _xlfn.XLOOKUP("*",$D$5:D118,$D$5:D118,,2,-1) &amp; _xlfn.XLOOKUP("*",$E$5:E118,$E$5:E118,,2,-1) &amp; _xlfn.XLOOKUP("*",$F$5:F118,$F$5:F118,,2,-1) &amp; _xlfn.XLOOKUP("*",$G$5:G118,$G$5:G118,,2,-1) &amp; H118,"")</f>
        <v>/ReturnDataState/BusinessEntity/IPTaxes/SchI-InsurancePremium/AccidentHealth/TotalTaxablePremiums/TaxDue</v>
      </c>
      <c r="J118" s="122" t="s">
        <v>175</v>
      </c>
      <c r="K118" s="122" t="s">
        <v>241</v>
      </c>
      <c r="L118" s="128" t="s">
        <v>217</v>
      </c>
      <c r="M118" s="8">
        <v>15</v>
      </c>
      <c r="N118" s="8" t="s">
        <v>179</v>
      </c>
      <c r="O118" s="124" t="s">
        <v>500</v>
      </c>
      <c r="P118" s="125" t="s">
        <v>745</v>
      </c>
      <c r="Q118" s="89"/>
      <c r="R118" s="89"/>
      <c r="S118" s="89"/>
      <c r="T118" s="89"/>
      <c r="U118" s="89"/>
      <c r="V118" s="89"/>
      <c r="W118" s="89"/>
      <c r="X118" s="89"/>
      <c r="Y118" s="89"/>
      <c r="Z118" s="89"/>
      <c r="AA118" s="89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</row>
    <row r="119" spans="1:38" s="4" customFormat="1" ht="14.25" customHeight="1" outlineLevel="5">
      <c r="A119" s="153"/>
      <c r="B119" s="155"/>
      <c r="C119" s="157"/>
      <c r="D119" s="159"/>
      <c r="E119" s="161"/>
      <c r="F119" s="163"/>
      <c r="G119" s="205"/>
      <c r="H119" s="208"/>
      <c r="I119" s="226" t="str" cm="1">
        <f t="array" ref="I119">IF(A119&lt;&gt;"", "/" &amp; A119,"") &amp; IF(B119&lt;&gt;"", _xlfn.XLOOKUP("*",$A$5:A119,"/" &amp; $A$5:A119,,2,-1) &amp; B119,"") &amp; IF(C119&lt;&gt;"",_xlfn.XLOOKUP("*",$A$5:A119,"/" &amp; $A$5:A119,,2,-1) &amp; _xlfn.XLOOKUP("*",$B$5:B119,$B$5:B119,,2,-1) &amp; C119,"") &amp; IF(D119&lt;&gt;"",_xlfn.XLOOKUP("*",$A$5:A119,"/" &amp; $A$5:A119,,2,-1) &amp; _xlfn.XLOOKUP("*",$B$5:B119,$B$5:B119,,2,-1) &amp; _xlfn.XLOOKUP("*",$C$5:C119,$C$5:C119,,2,-1) &amp; D119,"") &amp; IF(E119&lt;&gt;"",_xlfn.XLOOKUP("*",$A$5:A119,"/" &amp; $A$5:A119,,2,-1) &amp; _xlfn.XLOOKUP("*",$B$5:B119,$B$5:B119,,2,-1) &amp; _xlfn.XLOOKUP("*",$C$5:C119,$C$5:C119,,2,-1) &amp; _xlfn.XLOOKUP("*",$D$5:D119,$D$5:D119,,2,-1) &amp; E119,"") &amp; IF(F119&lt;&gt;"",_xlfn.XLOOKUP("*",$A$5:A119,"/" &amp; $A$5:A119,,2,-1) &amp; _xlfn.XLOOKUP("*",$B$5:B119,$B$5:B119,,2,-1) &amp; _xlfn.XLOOKUP("*",$C$5:C119,$C$5:C119,,2,-1) &amp; _xlfn.XLOOKUP("*",$D$5:D119,$D$5:D119,,2,-1) &amp; _xlfn.XLOOKUP("*",$E$5:E119,$E$5:E119,,2,-1) &amp; F119,"") &amp; IF(G119&lt;&gt;"",_xlfn.XLOOKUP("*",$A$5:A119,"/" &amp; $A$5:A119,,2,-1) &amp; _xlfn.XLOOKUP("*",$B$5:B119,$B$5:B119,,2,-1) &amp; _xlfn.XLOOKUP("*",$C$5:C119,$C$5:C119,,2,-1) &amp; _xlfn.XLOOKUP("*",$D$5:D119,$D$5:D119,,2,-1) &amp; _xlfn.XLOOKUP("*",$E$5:E119,$E$5:E119,,2,-1) &amp; _xlfn.XLOOKUP("*",$F$5:F119,$F$5:F119,,2,-1) &amp; G119,"") &amp; IF(H119&lt;&gt;"",_xlfn.XLOOKUP("*",$A$5:A119,"/" &amp; $A$5:A119,,2,-1) &amp; _xlfn.XLOOKUP("*",$B$5:B119,$B$5:B119,,2,-1) &amp; _xlfn.XLOOKUP("*",$C$5:C119,$C$5:C119,,2,-1) &amp; _xlfn.XLOOKUP("*",$D$5:D119,$D$5:D119,,2,-1) &amp; _xlfn.XLOOKUP("*",$E$5:E119,$E$5:E119,,2,-1) &amp; _xlfn.XLOOKUP("*",$F$5:F119,$F$5:F119,,2,-1) &amp; _xlfn.XLOOKUP("*",$G$5:G119,$G$5:G119,,2,-1) &amp; H119,"")</f>
        <v/>
      </c>
      <c r="J119" s="222"/>
      <c r="K119" s="36"/>
      <c r="L119" s="36"/>
      <c r="M119" s="36"/>
      <c r="N119" s="36"/>
      <c r="O119" s="36"/>
      <c r="P119" s="36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89"/>
      <c r="AJ119" s="89"/>
      <c r="AK119" s="89"/>
      <c r="AL119" s="89"/>
    </row>
    <row r="120" spans="1:38" s="3" customFormat="1" ht="14.25" customHeight="1" outlineLevel="4">
      <c r="A120" s="153"/>
      <c r="B120" s="155"/>
      <c r="C120" s="157"/>
      <c r="D120" s="170"/>
      <c r="E120" s="142" t="s">
        <v>854</v>
      </c>
      <c r="F120" s="143"/>
      <c r="G120" s="143"/>
      <c r="H120" s="144"/>
      <c r="I120" s="127" t="str" cm="1">
        <f t="array" ref="I120">IF(A120&lt;&gt;"", "/" &amp; A120,"") &amp; IF(B120&lt;&gt;"", _xlfn.XLOOKUP("*",$A$5:A120,"/" &amp; $A$5:A120,,2,-1) &amp; B120,"") &amp; IF(C120&lt;&gt;"",_xlfn.XLOOKUP("*",$A$5:A120,"/" &amp; $A$5:A120,,2,-1) &amp; _xlfn.XLOOKUP("*",$B$5:B120,$B$5:B120,,2,-1) &amp; C120,"") &amp; IF(D120&lt;&gt;"",_xlfn.XLOOKUP("*",$A$5:A120,"/" &amp; $A$5:A120,,2,-1) &amp; _xlfn.XLOOKUP("*",$B$5:B120,$B$5:B120,,2,-1) &amp; _xlfn.XLOOKUP("*",$C$5:C120,$C$5:C120,,2,-1) &amp; D120,"") &amp; IF(E120&lt;&gt;"",_xlfn.XLOOKUP("*",$A$5:A120,"/" &amp; $A$5:A120,,2,-1) &amp; _xlfn.XLOOKUP("*",$B$5:B120,$B$5:B120,,2,-1) &amp; _xlfn.XLOOKUP("*",$C$5:C120,$C$5:C120,,2,-1) &amp; _xlfn.XLOOKUP("*",$D$5:D120,$D$5:D120,,2,-1) &amp; E120,"") &amp; IF(F120&lt;&gt;"",_xlfn.XLOOKUP("*",$A$5:A120,"/" &amp; $A$5:A120,,2,-1) &amp; _xlfn.XLOOKUP("*",$B$5:B120,$B$5:B120,,2,-1) &amp; _xlfn.XLOOKUP("*",$C$5:C120,$C$5:C120,,2,-1) &amp; _xlfn.XLOOKUP("*",$D$5:D120,$D$5:D120,,2,-1) &amp; _xlfn.XLOOKUP("*",$E$5:E120,$E$5:E120,,2,-1) &amp; F120,"") &amp; IF(G120&lt;&gt;"",_xlfn.XLOOKUP("*",$A$5:A120,"/" &amp; $A$5:A120,,2,-1) &amp; _xlfn.XLOOKUP("*",$B$5:B120,$B$5:B120,,2,-1) &amp; _xlfn.XLOOKUP("*",$C$5:C120,$C$5:C120,,2,-1) &amp; _xlfn.XLOOKUP("*",$D$5:D120,$D$5:D120,,2,-1) &amp; _xlfn.XLOOKUP("*",$E$5:E120,$E$5:E120,,2,-1) &amp; _xlfn.XLOOKUP("*",$F$5:F120,$F$5:F120,,2,-1) &amp; G120,"") &amp; IF(H120&lt;&gt;"",_xlfn.XLOOKUP("*",$A$5:A120,"/" &amp; $A$5:A120,,2,-1) &amp; _xlfn.XLOOKUP("*",$B$5:B120,$B$5:B120,,2,-1) &amp; _xlfn.XLOOKUP("*",$C$5:C120,$C$5:C120,,2,-1) &amp; _xlfn.XLOOKUP("*",$D$5:D120,$D$5:D120,,2,-1) &amp; _xlfn.XLOOKUP("*",$E$5:E120,$E$5:E120,,2,-1) &amp; _xlfn.XLOOKUP("*",$F$5:F120,$F$5:F120,,2,-1) &amp; _xlfn.XLOOKUP("*",$G$5:G120,$G$5:G120,,2,-1) &amp; H120,"")</f>
        <v>/ReturnDataState/BusinessEntity/IPTaxes/SchI-InsurancePremium/CommSelf-InFund/</v>
      </c>
      <c r="J120" s="110"/>
      <c r="K120" s="111"/>
      <c r="L120" s="110"/>
      <c r="M120" s="112"/>
      <c r="N120" s="112" t="s">
        <v>180</v>
      </c>
      <c r="O120" s="113" t="s">
        <v>501</v>
      </c>
      <c r="P120" s="110"/>
    </row>
    <row r="121" spans="1:38" s="4" customFormat="1" ht="12.75" customHeight="1" outlineLevel="5">
      <c r="A121" s="153"/>
      <c r="B121" s="155"/>
      <c r="C121" s="157"/>
      <c r="D121" s="159"/>
      <c r="E121" s="166"/>
      <c r="F121" s="167" t="s">
        <v>609</v>
      </c>
      <c r="G121" s="175"/>
      <c r="H121" s="168"/>
      <c r="I121" s="126" t="str" cm="1">
        <f t="array" ref="I121">IF(A121&lt;&gt;"", "/" &amp; A121,"") &amp; IF(B121&lt;&gt;"", _xlfn.XLOOKUP("*",$A$5:A121,"/" &amp; $A$5:A121,,2,-1) &amp; B121,"") &amp; IF(C121&lt;&gt;"",_xlfn.XLOOKUP("*",$A$5:A121,"/" &amp; $A$5:A121,,2,-1) &amp; _xlfn.XLOOKUP("*",$B$5:B121,$B$5:B121,,2,-1) &amp; C121,"") &amp; IF(D121&lt;&gt;"",_xlfn.XLOOKUP("*",$A$5:A121,"/" &amp; $A$5:A121,,2,-1) &amp; _xlfn.XLOOKUP("*",$B$5:B121,$B$5:B121,,2,-1) &amp; _xlfn.XLOOKUP("*",$C$5:C121,$C$5:C121,,2,-1) &amp; D121,"") &amp; IF(E121&lt;&gt;"",_xlfn.XLOOKUP("*",$A$5:A121,"/" &amp; $A$5:A121,,2,-1) &amp; _xlfn.XLOOKUP("*",$B$5:B121,$B$5:B121,,2,-1) &amp; _xlfn.XLOOKUP("*",$C$5:C121,$C$5:C121,,2,-1) &amp; _xlfn.XLOOKUP("*",$D$5:D121,$D$5:D121,,2,-1) &amp; E121,"") &amp; IF(F121&lt;&gt;"",_xlfn.XLOOKUP("*",$A$5:A121,"/" &amp; $A$5:A121,,2,-1) &amp; _xlfn.XLOOKUP("*",$B$5:B121,$B$5:B121,,2,-1) &amp; _xlfn.XLOOKUP("*",$C$5:C121,$C$5:C121,,2,-1) &amp; _xlfn.XLOOKUP("*",$D$5:D121,$D$5:D121,,2,-1) &amp; _xlfn.XLOOKUP("*",$E$5:E121,$E$5:E121,,2,-1) &amp; F121,"") &amp; IF(G121&lt;&gt;"",_xlfn.XLOOKUP("*",$A$5:A121,"/" &amp; $A$5:A121,,2,-1) &amp; _xlfn.XLOOKUP("*",$B$5:B121,$B$5:B121,,2,-1) &amp; _xlfn.XLOOKUP("*",$C$5:C121,$C$5:C121,,2,-1) &amp; _xlfn.XLOOKUP("*",$D$5:D121,$D$5:D121,,2,-1) &amp; _xlfn.XLOOKUP("*",$E$5:E121,$E$5:E121,,2,-1) &amp; _xlfn.XLOOKUP("*",$F$5:F121,$F$5:F121,,2,-1) &amp; G121,"") &amp; IF(H121&lt;&gt;"",_xlfn.XLOOKUP("*",$A$5:A121,"/" &amp; $A$5:A121,,2,-1) &amp; _xlfn.XLOOKUP("*",$B$5:B121,$B$5:B121,,2,-1) &amp; _xlfn.XLOOKUP("*",$C$5:C121,$C$5:C121,,2,-1) &amp; _xlfn.XLOOKUP("*",$D$5:D121,$D$5:D121,,2,-1) &amp; _xlfn.XLOOKUP("*",$E$5:E121,$E$5:E121,,2,-1) &amp; _xlfn.XLOOKUP("*",$F$5:F121,$F$5:F121,,2,-1) &amp; _xlfn.XLOOKUP("*",$G$5:G121,$G$5:G121,,2,-1) &amp; H121,"")</f>
        <v>/ReturnDataState/BusinessEntity/IPTaxes/SchI-InsurancePremium/CommSelf-InFund/TotalPremiums</v>
      </c>
      <c r="J121" s="122" t="s">
        <v>423</v>
      </c>
      <c r="K121" s="122" t="s">
        <v>265</v>
      </c>
      <c r="L121" s="128" t="s">
        <v>217</v>
      </c>
      <c r="M121" s="8">
        <v>15</v>
      </c>
      <c r="N121" s="8" t="s">
        <v>179</v>
      </c>
      <c r="O121" s="124" t="s">
        <v>500</v>
      </c>
      <c r="P121" s="125" t="s">
        <v>739</v>
      </c>
      <c r="Q121" s="89"/>
      <c r="R121" s="89"/>
      <c r="S121" s="8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 s="89"/>
      <c r="AE121" s="89"/>
      <c r="AF121" s="89"/>
      <c r="AG121" s="89"/>
      <c r="AH121" s="89"/>
      <c r="AI121" s="89"/>
      <c r="AJ121" s="89"/>
      <c r="AK121" s="89"/>
      <c r="AL121" s="89"/>
    </row>
    <row r="122" spans="1:38" s="4" customFormat="1" ht="38.25" outlineLevel="5">
      <c r="A122" s="153"/>
      <c r="B122" s="155"/>
      <c r="C122" s="157"/>
      <c r="D122" s="159"/>
      <c r="E122" s="166"/>
      <c r="F122" s="164" t="s">
        <v>610</v>
      </c>
      <c r="G122" s="176"/>
      <c r="H122" s="165"/>
      <c r="I122" s="126" t="str" cm="1">
        <f t="array" ref="I122">IF(A122&lt;&gt;"", "/" &amp; A122,"") &amp; IF(B122&lt;&gt;"", _xlfn.XLOOKUP("*",$A$5:A122,"/" &amp; $A$5:A122,,2,-1) &amp; B122,"") &amp; IF(C122&lt;&gt;"",_xlfn.XLOOKUP("*",$A$5:A122,"/" &amp; $A$5:A122,,2,-1) &amp; _xlfn.XLOOKUP("*",$B$5:B122,$B$5:B122,,2,-1) &amp; C122,"") &amp; IF(D122&lt;&gt;"",_xlfn.XLOOKUP("*",$A$5:A122,"/" &amp; $A$5:A122,,2,-1) &amp; _xlfn.XLOOKUP("*",$B$5:B122,$B$5:B122,,2,-1) &amp; _xlfn.XLOOKUP("*",$C$5:C122,$C$5:C122,,2,-1) &amp; D122,"") &amp; IF(E122&lt;&gt;"",_xlfn.XLOOKUP("*",$A$5:A122,"/" &amp; $A$5:A122,,2,-1) &amp; _xlfn.XLOOKUP("*",$B$5:B122,$B$5:B122,,2,-1) &amp; _xlfn.XLOOKUP("*",$C$5:C122,$C$5:C122,,2,-1) &amp; _xlfn.XLOOKUP("*",$D$5:D122,$D$5:D122,,2,-1) &amp; E122,"") &amp; IF(F122&lt;&gt;"",_xlfn.XLOOKUP("*",$A$5:A122,"/" &amp; $A$5:A122,,2,-1) &amp; _xlfn.XLOOKUP("*",$B$5:B122,$B$5:B122,,2,-1) &amp; _xlfn.XLOOKUP("*",$C$5:C122,$C$5:C122,,2,-1) &amp; _xlfn.XLOOKUP("*",$D$5:D122,$D$5:D122,,2,-1) &amp; _xlfn.XLOOKUP("*",$E$5:E122,$E$5:E122,,2,-1) &amp; F122,"") &amp; IF(G122&lt;&gt;"",_xlfn.XLOOKUP("*",$A$5:A122,"/" &amp; $A$5:A122,,2,-1) &amp; _xlfn.XLOOKUP("*",$B$5:B122,$B$5:B122,,2,-1) &amp; _xlfn.XLOOKUP("*",$C$5:C122,$C$5:C122,,2,-1) &amp; _xlfn.XLOOKUP("*",$D$5:D122,$D$5:D122,,2,-1) &amp; _xlfn.XLOOKUP("*",$E$5:E122,$E$5:E122,,2,-1) &amp; _xlfn.XLOOKUP("*",$F$5:F122,$F$5:F122,,2,-1) &amp; G122,"") &amp; IF(H122&lt;&gt;"",_xlfn.XLOOKUP("*",$A$5:A122,"/" &amp; $A$5:A122,,2,-1) &amp; _xlfn.XLOOKUP("*",$B$5:B122,$B$5:B122,,2,-1) &amp; _xlfn.XLOOKUP("*",$C$5:C122,$C$5:C122,,2,-1) &amp; _xlfn.XLOOKUP("*",$D$5:D122,$D$5:D122,,2,-1) &amp; _xlfn.XLOOKUP("*",$E$5:E122,$E$5:E122,,2,-1) &amp; _xlfn.XLOOKUP("*",$F$5:F122,$F$5:F122,,2,-1) &amp; _xlfn.XLOOKUP("*",$G$5:G122,$G$5:G122,,2,-1) &amp; H122,"")</f>
        <v>/ReturnDataState/BusinessEntity/IPTaxes/SchI-InsurancePremium/CommSelf-InFund/TaxDue</v>
      </c>
      <c r="J122" s="122" t="s">
        <v>424</v>
      </c>
      <c r="K122" s="122" t="s">
        <v>264</v>
      </c>
      <c r="L122" s="128" t="s">
        <v>217</v>
      </c>
      <c r="M122" s="8">
        <v>15</v>
      </c>
      <c r="N122" s="8" t="s">
        <v>179</v>
      </c>
      <c r="O122" s="124" t="s">
        <v>500</v>
      </c>
      <c r="P122" s="125" t="s">
        <v>746</v>
      </c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</row>
    <row r="123" spans="1:38" s="3" customFormat="1" ht="14.25" customHeight="1" outlineLevel="4">
      <c r="A123" s="153"/>
      <c r="B123" s="155"/>
      <c r="C123" s="157"/>
      <c r="D123" s="170"/>
      <c r="E123" s="142" t="s">
        <v>855</v>
      </c>
      <c r="F123" s="143"/>
      <c r="G123" s="143"/>
      <c r="H123" s="144"/>
      <c r="I123" s="106" t="str" cm="1">
        <f t="array" ref="I123">IF(A123&lt;&gt;"", "/" &amp; A123,"") &amp; IF(B123&lt;&gt;"", _xlfn.XLOOKUP("*",$A$5:A123,"/" &amp; $A$5:A123,,2,-1) &amp; B123,"") &amp; IF(C123&lt;&gt;"",_xlfn.XLOOKUP("*",$A$5:A123,"/" &amp; $A$5:A123,,2,-1) &amp; _xlfn.XLOOKUP("*",$B$5:B123,$B$5:B123,,2,-1) &amp; C123,"") &amp; IF(D123&lt;&gt;"",_xlfn.XLOOKUP("*",$A$5:A123,"/" &amp; $A$5:A123,,2,-1) &amp; _xlfn.XLOOKUP("*",$B$5:B123,$B$5:B123,,2,-1) &amp; _xlfn.XLOOKUP("*",$C$5:C123,$C$5:C123,,2,-1) &amp; D123,"") &amp; IF(E123&lt;&gt;"",_xlfn.XLOOKUP("*",$A$5:A123,"/" &amp; $A$5:A123,,2,-1) &amp; _xlfn.XLOOKUP("*",$B$5:B123,$B$5:B123,,2,-1) &amp; _xlfn.XLOOKUP("*",$C$5:C123,$C$5:C123,,2,-1) &amp; _xlfn.XLOOKUP("*",$D$5:D123,$D$5:D123,,2,-1) &amp; E123,"") &amp; IF(F123&lt;&gt;"",_xlfn.XLOOKUP("*",$A$5:A123,"/" &amp; $A$5:A123,,2,-1) &amp; _xlfn.XLOOKUP("*",$B$5:B123,$B$5:B123,,2,-1) &amp; _xlfn.XLOOKUP("*",$C$5:C123,$C$5:C123,,2,-1) &amp; _xlfn.XLOOKUP("*",$D$5:D123,$D$5:D123,,2,-1) &amp; _xlfn.XLOOKUP("*",$E$5:E123,$E$5:E123,,2,-1) &amp; F123,"") &amp; IF(G123&lt;&gt;"",_xlfn.XLOOKUP("*",$A$5:A123,"/" &amp; $A$5:A123,,2,-1) &amp; _xlfn.XLOOKUP("*",$B$5:B123,$B$5:B123,,2,-1) &amp; _xlfn.XLOOKUP("*",$C$5:C123,$C$5:C123,,2,-1) &amp; _xlfn.XLOOKUP("*",$D$5:D123,$D$5:D123,,2,-1) &amp; _xlfn.XLOOKUP("*",$E$5:E123,$E$5:E123,,2,-1) &amp; _xlfn.XLOOKUP("*",$F$5:F123,$F$5:F123,,2,-1) &amp; G123,"") &amp; IF(H123&lt;&gt;"",_xlfn.XLOOKUP("*",$A$5:A123,"/" &amp; $A$5:A123,,2,-1) &amp; _xlfn.XLOOKUP("*",$B$5:B123,$B$5:B123,,2,-1) &amp; _xlfn.XLOOKUP("*",$C$5:C123,$C$5:C123,,2,-1) &amp; _xlfn.XLOOKUP("*",$D$5:D123,$D$5:D123,,2,-1) &amp; _xlfn.XLOOKUP("*",$E$5:E123,$E$5:E123,,2,-1) &amp; _xlfn.XLOOKUP("*",$F$5:F123,$F$5:F123,,2,-1) &amp; _xlfn.XLOOKUP("*",$G$5:G123,$G$5:G123,,2,-1) &amp; H123,"")</f>
        <v>/ReturnDataState/BusinessEntity/IPTaxes/SchI-InsurancePremium/CorpSelf-InFund/</v>
      </c>
      <c r="J123" s="110"/>
      <c r="K123" s="111"/>
      <c r="L123" s="110"/>
      <c r="M123" s="112"/>
      <c r="N123" s="112" t="s">
        <v>180</v>
      </c>
      <c r="O123" s="113" t="s">
        <v>501</v>
      </c>
      <c r="P123" s="110"/>
    </row>
    <row r="124" spans="1:38" s="4" customFormat="1" ht="25.5" outlineLevel="5">
      <c r="A124" s="153"/>
      <c r="B124" s="155"/>
      <c r="C124" s="157"/>
      <c r="D124" s="159"/>
      <c r="E124" s="166"/>
      <c r="F124" s="167" t="s">
        <v>609</v>
      </c>
      <c r="G124" s="175"/>
      <c r="H124" s="168"/>
      <c r="I124" s="126" t="str" cm="1">
        <f t="array" ref="I124">IF(A124&lt;&gt;"", "/" &amp; A124,"") &amp; IF(B124&lt;&gt;"", _xlfn.XLOOKUP("*",$A$5:A124,"/" &amp; $A$5:A124,,2,-1) &amp; B124,"") &amp; IF(C124&lt;&gt;"",_xlfn.XLOOKUP("*",$A$5:A124,"/" &amp; $A$5:A124,,2,-1) &amp; _xlfn.XLOOKUP("*",$B$5:B124,$B$5:B124,,2,-1) &amp; C124,"") &amp; IF(D124&lt;&gt;"",_xlfn.XLOOKUP("*",$A$5:A124,"/" &amp; $A$5:A124,,2,-1) &amp; _xlfn.XLOOKUP("*",$B$5:B124,$B$5:B124,,2,-1) &amp; _xlfn.XLOOKUP("*",$C$5:C124,$C$5:C124,,2,-1) &amp; D124,"") &amp; IF(E124&lt;&gt;"",_xlfn.XLOOKUP("*",$A$5:A124,"/" &amp; $A$5:A124,,2,-1) &amp; _xlfn.XLOOKUP("*",$B$5:B124,$B$5:B124,,2,-1) &amp; _xlfn.XLOOKUP("*",$C$5:C124,$C$5:C124,,2,-1) &amp; _xlfn.XLOOKUP("*",$D$5:D124,$D$5:D124,,2,-1) &amp; E124,"") &amp; IF(F124&lt;&gt;"",_xlfn.XLOOKUP("*",$A$5:A124,"/" &amp; $A$5:A124,,2,-1) &amp; _xlfn.XLOOKUP("*",$B$5:B124,$B$5:B124,,2,-1) &amp; _xlfn.XLOOKUP("*",$C$5:C124,$C$5:C124,,2,-1) &amp; _xlfn.XLOOKUP("*",$D$5:D124,$D$5:D124,,2,-1) &amp; _xlfn.XLOOKUP("*",$E$5:E124,$E$5:E124,,2,-1) &amp; F124,"") &amp; IF(G124&lt;&gt;"",_xlfn.XLOOKUP("*",$A$5:A124,"/" &amp; $A$5:A124,,2,-1) &amp; _xlfn.XLOOKUP("*",$B$5:B124,$B$5:B124,,2,-1) &amp; _xlfn.XLOOKUP("*",$C$5:C124,$C$5:C124,,2,-1) &amp; _xlfn.XLOOKUP("*",$D$5:D124,$D$5:D124,,2,-1) &amp; _xlfn.XLOOKUP("*",$E$5:E124,$E$5:E124,,2,-1) &amp; _xlfn.XLOOKUP("*",$F$5:F124,$F$5:F124,,2,-1) &amp; G124,"") &amp; IF(H124&lt;&gt;"",_xlfn.XLOOKUP("*",$A$5:A124,"/" &amp; $A$5:A124,,2,-1) &amp; _xlfn.XLOOKUP("*",$B$5:B124,$B$5:B124,,2,-1) &amp; _xlfn.XLOOKUP("*",$C$5:C124,$C$5:C124,,2,-1) &amp; _xlfn.XLOOKUP("*",$D$5:D124,$D$5:D124,,2,-1) &amp; _xlfn.XLOOKUP("*",$E$5:E124,$E$5:E124,,2,-1) &amp; _xlfn.XLOOKUP("*",$F$5:F124,$F$5:F124,,2,-1) &amp; _xlfn.XLOOKUP("*",$G$5:G124,$G$5:G124,,2,-1) &amp; H124,"")</f>
        <v>/ReturnDataState/BusinessEntity/IPTaxes/SchI-InsurancePremium/CorpSelf-InFund/TotalPremiums</v>
      </c>
      <c r="J124" s="122" t="s">
        <v>425</v>
      </c>
      <c r="K124" s="122" t="s">
        <v>257</v>
      </c>
      <c r="L124" s="128" t="s">
        <v>217</v>
      </c>
      <c r="M124" s="8">
        <v>15</v>
      </c>
      <c r="N124" s="8" t="s">
        <v>179</v>
      </c>
      <c r="O124" s="124" t="s">
        <v>500</v>
      </c>
      <c r="P124" s="125" t="s">
        <v>739</v>
      </c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</row>
    <row r="125" spans="1:38" s="4" customFormat="1" ht="38.25" outlineLevel="5">
      <c r="A125" s="153"/>
      <c r="B125" s="155"/>
      <c r="C125" s="157"/>
      <c r="D125" s="159"/>
      <c r="E125" s="166"/>
      <c r="F125" s="164" t="s">
        <v>610</v>
      </c>
      <c r="G125" s="176"/>
      <c r="H125" s="165"/>
      <c r="I125" s="126" t="str" cm="1">
        <f t="array" ref="I125">IF(A125&lt;&gt;"", "/" &amp; A125,"") &amp; IF(B125&lt;&gt;"", _xlfn.XLOOKUP("*",$A$5:A125,"/" &amp; $A$5:A125,,2,-1) &amp; B125,"") &amp; IF(C125&lt;&gt;"",_xlfn.XLOOKUP("*",$A$5:A125,"/" &amp; $A$5:A125,,2,-1) &amp; _xlfn.XLOOKUP("*",$B$5:B125,$B$5:B125,,2,-1) &amp; C125,"") &amp; IF(D125&lt;&gt;"",_xlfn.XLOOKUP("*",$A$5:A125,"/" &amp; $A$5:A125,,2,-1) &amp; _xlfn.XLOOKUP("*",$B$5:B125,$B$5:B125,,2,-1) &amp; _xlfn.XLOOKUP("*",$C$5:C125,$C$5:C125,,2,-1) &amp; D125,"") &amp; IF(E125&lt;&gt;"",_xlfn.XLOOKUP("*",$A$5:A125,"/" &amp; $A$5:A125,,2,-1) &amp; _xlfn.XLOOKUP("*",$B$5:B125,$B$5:B125,,2,-1) &amp; _xlfn.XLOOKUP("*",$C$5:C125,$C$5:C125,,2,-1) &amp; _xlfn.XLOOKUP("*",$D$5:D125,$D$5:D125,,2,-1) &amp; E125,"") &amp; IF(F125&lt;&gt;"",_xlfn.XLOOKUP("*",$A$5:A125,"/" &amp; $A$5:A125,,2,-1) &amp; _xlfn.XLOOKUP("*",$B$5:B125,$B$5:B125,,2,-1) &amp; _xlfn.XLOOKUP("*",$C$5:C125,$C$5:C125,,2,-1) &amp; _xlfn.XLOOKUP("*",$D$5:D125,$D$5:D125,,2,-1) &amp; _xlfn.XLOOKUP("*",$E$5:E125,$E$5:E125,,2,-1) &amp; F125,"") &amp; IF(G125&lt;&gt;"",_xlfn.XLOOKUP("*",$A$5:A125,"/" &amp; $A$5:A125,,2,-1) &amp; _xlfn.XLOOKUP("*",$B$5:B125,$B$5:B125,,2,-1) &amp; _xlfn.XLOOKUP("*",$C$5:C125,$C$5:C125,,2,-1) &amp; _xlfn.XLOOKUP("*",$D$5:D125,$D$5:D125,,2,-1) &amp; _xlfn.XLOOKUP("*",$E$5:E125,$E$5:E125,,2,-1) &amp; _xlfn.XLOOKUP("*",$F$5:F125,$F$5:F125,,2,-1) &amp; G125,"") &amp; IF(H125&lt;&gt;"",_xlfn.XLOOKUP("*",$A$5:A125,"/" &amp; $A$5:A125,,2,-1) &amp; _xlfn.XLOOKUP("*",$B$5:B125,$B$5:B125,,2,-1) &amp; _xlfn.XLOOKUP("*",$C$5:C125,$C$5:C125,,2,-1) &amp; _xlfn.XLOOKUP("*",$D$5:D125,$D$5:D125,,2,-1) &amp; _xlfn.XLOOKUP("*",$E$5:E125,$E$5:E125,,2,-1) &amp; _xlfn.XLOOKUP("*",$F$5:F125,$F$5:F125,,2,-1) &amp; _xlfn.XLOOKUP("*",$G$5:G125,$G$5:G125,,2,-1) &amp; H125,"")</f>
        <v>/ReturnDataState/BusinessEntity/IPTaxes/SchI-InsurancePremium/CorpSelf-InFund/TaxDue</v>
      </c>
      <c r="J125" s="122" t="s">
        <v>426</v>
      </c>
      <c r="K125" s="122" t="s">
        <v>249</v>
      </c>
      <c r="L125" s="128" t="s">
        <v>217</v>
      </c>
      <c r="M125" s="8">
        <v>15</v>
      </c>
      <c r="N125" s="8" t="s">
        <v>179</v>
      </c>
      <c r="O125" s="124" t="s">
        <v>500</v>
      </c>
      <c r="P125" s="125" t="s">
        <v>807</v>
      </c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</row>
    <row r="126" spans="1:38" s="3" customFormat="1" ht="14.25" customHeight="1" outlineLevel="4">
      <c r="A126" s="153"/>
      <c r="B126" s="155"/>
      <c r="C126" s="157"/>
      <c r="D126" s="170"/>
      <c r="E126" s="142" t="s">
        <v>856</v>
      </c>
      <c r="F126" s="143"/>
      <c r="G126" s="143"/>
      <c r="H126" s="144"/>
      <c r="I126" s="137" t="str" cm="1">
        <f t="array" ref="I126">IF(A126&lt;&gt;"", "/" &amp; A126,"") &amp; IF(B126&lt;&gt;"", _xlfn.XLOOKUP("*",$A$5:A126,"/" &amp; $A$5:A126,,2,-1) &amp; B126,"") &amp; IF(C126&lt;&gt;"",_xlfn.XLOOKUP("*",$A$5:A126,"/" &amp; $A$5:A126,,2,-1) &amp; _xlfn.XLOOKUP("*",$B$5:B126,$B$5:B126,,2,-1) &amp; C126,"") &amp; IF(D126&lt;&gt;"",_xlfn.XLOOKUP("*",$A$5:A126,"/" &amp; $A$5:A126,,2,-1) &amp; _xlfn.XLOOKUP("*",$B$5:B126,$B$5:B126,,2,-1) &amp; _xlfn.XLOOKUP("*",$C$5:C126,$C$5:C126,,2,-1) &amp; D126,"") &amp; IF(E126&lt;&gt;"",_xlfn.XLOOKUP("*",$A$5:A126,"/" &amp; $A$5:A126,,2,-1) &amp; _xlfn.XLOOKUP("*",$B$5:B126,$B$5:B126,,2,-1) &amp; _xlfn.XLOOKUP("*",$C$5:C126,$C$5:C126,,2,-1) &amp; _xlfn.XLOOKUP("*",$D$5:D126,$D$5:D126,,2,-1) &amp; E126,"") &amp; IF(F126&lt;&gt;"",_xlfn.XLOOKUP("*",$A$5:A126,"/" &amp; $A$5:A126,,2,-1) &amp; _xlfn.XLOOKUP("*",$B$5:B126,$B$5:B126,,2,-1) &amp; _xlfn.XLOOKUP("*",$C$5:C126,$C$5:C126,,2,-1) &amp; _xlfn.XLOOKUP("*",$D$5:D126,$D$5:D126,,2,-1) &amp; _xlfn.XLOOKUP("*",$E$5:E126,$E$5:E126,,2,-1) &amp; F126,"") &amp; IF(G126&lt;&gt;"",_xlfn.XLOOKUP("*",$A$5:A126,"/" &amp; $A$5:A126,,2,-1) &amp; _xlfn.XLOOKUP("*",$B$5:B126,$B$5:B126,,2,-1) &amp; _xlfn.XLOOKUP("*",$C$5:C126,$C$5:C126,,2,-1) &amp; _xlfn.XLOOKUP("*",$D$5:D126,$D$5:D126,,2,-1) &amp; _xlfn.XLOOKUP("*",$E$5:E126,$E$5:E126,,2,-1) &amp; _xlfn.XLOOKUP("*",$F$5:F126,$F$5:F126,,2,-1) &amp; G126,"") &amp; IF(H126&lt;&gt;"",_xlfn.XLOOKUP("*",$A$5:A126,"/" &amp; $A$5:A126,,2,-1) &amp; _xlfn.XLOOKUP("*",$B$5:B126,$B$5:B126,,2,-1) &amp; _xlfn.XLOOKUP("*",$C$5:C126,$C$5:C126,,2,-1) &amp; _xlfn.XLOOKUP("*",$D$5:D126,$D$5:D126,,2,-1) &amp; _xlfn.XLOOKUP("*",$E$5:E126,$E$5:E126,,2,-1) &amp; _xlfn.XLOOKUP("*",$F$5:F126,$F$5:F126,,2,-1) &amp; _xlfn.XLOOKUP("*",$G$5:G126,$G$5:G126,,2,-1) &amp; H126,"")</f>
        <v>/ReturnDataState/BusinessEntity/IPTaxes/SchI-InsurancePremium/GroupSelf-InFund/</v>
      </c>
      <c r="J126" s="110"/>
      <c r="K126" s="111"/>
      <c r="L126" s="110"/>
      <c r="M126" s="112"/>
      <c r="N126" s="112" t="s">
        <v>180</v>
      </c>
      <c r="O126" s="113" t="s">
        <v>501</v>
      </c>
      <c r="P126" s="110"/>
    </row>
    <row r="127" spans="1:38" s="4" customFormat="1" ht="12.75" customHeight="1" outlineLevel="5">
      <c r="A127" s="153"/>
      <c r="B127" s="155"/>
      <c r="C127" s="157"/>
      <c r="D127" s="159"/>
      <c r="E127" s="166"/>
      <c r="F127" s="167" t="s">
        <v>609</v>
      </c>
      <c r="G127" s="175"/>
      <c r="H127" s="168"/>
      <c r="I127" s="126" t="str" cm="1">
        <f t="array" ref="I127">IF(A127&lt;&gt;"", "/" &amp; A127,"") &amp; IF(B127&lt;&gt;"", _xlfn.XLOOKUP("*",$A$5:A127,"/" &amp; $A$5:A127,,2,-1) &amp; B127,"") &amp; IF(C127&lt;&gt;"",_xlfn.XLOOKUP("*",$A$5:A127,"/" &amp; $A$5:A127,,2,-1) &amp; _xlfn.XLOOKUP("*",$B$5:B127,$B$5:B127,,2,-1) &amp; C127,"") &amp; IF(D127&lt;&gt;"",_xlfn.XLOOKUP("*",$A$5:A127,"/" &amp; $A$5:A127,,2,-1) &amp; _xlfn.XLOOKUP("*",$B$5:B127,$B$5:B127,,2,-1) &amp; _xlfn.XLOOKUP("*",$C$5:C127,$C$5:C127,,2,-1) &amp; D127,"") &amp; IF(E127&lt;&gt;"",_xlfn.XLOOKUP("*",$A$5:A127,"/" &amp; $A$5:A127,,2,-1) &amp; _xlfn.XLOOKUP("*",$B$5:B127,$B$5:B127,,2,-1) &amp; _xlfn.XLOOKUP("*",$C$5:C127,$C$5:C127,,2,-1) &amp; _xlfn.XLOOKUP("*",$D$5:D127,$D$5:D127,,2,-1) &amp; E127,"") &amp; IF(F127&lt;&gt;"",_xlfn.XLOOKUP("*",$A$5:A127,"/" &amp; $A$5:A127,,2,-1) &amp; _xlfn.XLOOKUP("*",$B$5:B127,$B$5:B127,,2,-1) &amp; _xlfn.XLOOKUP("*",$C$5:C127,$C$5:C127,,2,-1) &amp; _xlfn.XLOOKUP("*",$D$5:D127,$D$5:D127,,2,-1) &amp; _xlfn.XLOOKUP("*",$E$5:E127,$E$5:E127,,2,-1) &amp; F127,"") &amp; IF(G127&lt;&gt;"",_xlfn.XLOOKUP("*",$A$5:A127,"/" &amp; $A$5:A127,,2,-1) &amp; _xlfn.XLOOKUP("*",$B$5:B127,$B$5:B127,,2,-1) &amp; _xlfn.XLOOKUP("*",$C$5:C127,$C$5:C127,,2,-1) &amp; _xlfn.XLOOKUP("*",$D$5:D127,$D$5:D127,,2,-1) &amp; _xlfn.XLOOKUP("*",$E$5:E127,$E$5:E127,,2,-1) &amp; _xlfn.XLOOKUP("*",$F$5:F127,$F$5:F127,,2,-1) &amp; G127,"") &amp; IF(H127&lt;&gt;"",_xlfn.XLOOKUP("*",$A$5:A127,"/" &amp; $A$5:A127,,2,-1) &amp; _xlfn.XLOOKUP("*",$B$5:B127,$B$5:B127,,2,-1) &amp; _xlfn.XLOOKUP("*",$C$5:C127,$C$5:C127,,2,-1) &amp; _xlfn.XLOOKUP("*",$D$5:D127,$D$5:D127,,2,-1) &amp; _xlfn.XLOOKUP("*",$E$5:E127,$E$5:E127,,2,-1) &amp; _xlfn.XLOOKUP("*",$F$5:F127,$F$5:F127,,2,-1) &amp; _xlfn.XLOOKUP("*",$G$5:G127,$G$5:G127,,2,-1) &amp; H127,"")</f>
        <v>/ReturnDataState/BusinessEntity/IPTaxes/SchI-InsurancePremium/GroupSelf-InFund/TotalPremiums</v>
      </c>
      <c r="J127" s="122" t="s">
        <v>427</v>
      </c>
      <c r="K127" s="122" t="s">
        <v>263</v>
      </c>
      <c r="L127" s="128" t="s">
        <v>217</v>
      </c>
      <c r="M127" s="8">
        <v>15</v>
      </c>
      <c r="N127" s="8" t="s">
        <v>179</v>
      </c>
      <c r="O127" s="124" t="s">
        <v>500</v>
      </c>
      <c r="P127" s="125" t="s">
        <v>739</v>
      </c>
      <c r="Q127" s="89"/>
      <c r="R127" s="89"/>
      <c r="S127" s="89"/>
      <c r="T127" s="89"/>
      <c r="U127" s="89"/>
      <c r="V127" s="89"/>
      <c r="W127" s="89"/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</row>
    <row r="128" spans="1:38" s="4" customFormat="1" ht="38.25" outlineLevel="5">
      <c r="A128" s="153"/>
      <c r="B128" s="155"/>
      <c r="C128" s="157"/>
      <c r="D128" s="159"/>
      <c r="E128" s="166"/>
      <c r="F128" s="164" t="s">
        <v>610</v>
      </c>
      <c r="G128" s="176"/>
      <c r="H128" s="165"/>
      <c r="I128" s="126" t="str" cm="1">
        <f t="array" ref="I128">IF(A128&lt;&gt;"", "/" &amp; A128,"") &amp; IF(B128&lt;&gt;"", _xlfn.XLOOKUP("*",$A$5:A128,"/" &amp; $A$5:A128,,2,-1) &amp; B128,"") &amp; IF(C128&lt;&gt;"",_xlfn.XLOOKUP("*",$A$5:A128,"/" &amp; $A$5:A128,,2,-1) &amp; _xlfn.XLOOKUP("*",$B$5:B128,$B$5:B128,,2,-1) &amp; C128,"") &amp; IF(D128&lt;&gt;"",_xlfn.XLOOKUP("*",$A$5:A128,"/" &amp; $A$5:A128,,2,-1) &amp; _xlfn.XLOOKUP("*",$B$5:B128,$B$5:B128,,2,-1) &amp; _xlfn.XLOOKUP("*",$C$5:C128,$C$5:C128,,2,-1) &amp; D128,"") &amp; IF(E128&lt;&gt;"",_xlfn.XLOOKUP("*",$A$5:A128,"/" &amp; $A$5:A128,,2,-1) &amp; _xlfn.XLOOKUP("*",$B$5:B128,$B$5:B128,,2,-1) &amp; _xlfn.XLOOKUP("*",$C$5:C128,$C$5:C128,,2,-1) &amp; _xlfn.XLOOKUP("*",$D$5:D128,$D$5:D128,,2,-1) &amp; E128,"") &amp; IF(F128&lt;&gt;"",_xlfn.XLOOKUP("*",$A$5:A128,"/" &amp; $A$5:A128,,2,-1) &amp; _xlfn.XLOOKUP("*",$B$5:B128,$B$5:B128,,2,-1) &amp; _xlfn.XLOOKUP("*",$C$5:C128,$C$5:C128,,2,-1) &amp; _xlfn.XLOOKUP("*",$D$5:D128,$D$5:D128,,2,-1) &amp; _xlfn.XLOOKUP("*",$E$5:E128,$E$5:E128,,2,-1) &amp; F128,"") &amp; IF(G128&lt;&gt;"",_xlfn.XLOOKUP("*",$A$5:A128,"/" &amp; $A$5:A128,,2,-1) &amp; _xlfn.XLOOKUP("*",$B$5:B128,$B$5:B128,,2,-1) &amp; _xlfn.XLOOKUP("*",$C$5:C128,$C$5:C128,,2,-1) &amp; _xlfn.XLOOKUP("*",$D$5:D128,$D$5:D128,,2,-1) &amp; _xlfn.XLOOKUP("*",$E$5:E128,$E$5:E128,,2,-1) &amp; _xlfn.XLOOKUP("*",$F$5:F128,$F$5:F128,,2,-1) &amp; G128,"") &amp; IF(H128&lt;&gt;"",_xlfn.XLOOKUP("*",$A$5:A128,"/" &amp; $A$5:A128,,2,-1) &amp; _xlfn.XLOOKUP("*",$B$5:B128,$B$5:B128,,2,-1) &amp; _xlfn.XLOOKUP("*",$C$5:C128,$C$5:C128,,2,-1) &amp; _xlfn.XLOOKUP("*",$D$5:D128,$D$5:D128,,2,-1) &amp; _xlfn.XLOOKUP("*",$E$5:E128,$E$5:E128,,2,-1) &amp; _xlfn.XLOOKUP("*",$F$5:F128,$F$5:F128,,2,-1) &amp; _xlfn.XLOOKUP("*",$G$5:G128,$G$5:G128,,2,-1) &amp; H128,"")</f>
        <v>/ReturnDataState/BusinessEntity/IPTaxes/SchI-InsurancePremium/GroupSelf-InFund/TaxDue</v>
      </c>
      <c r="J128" s="122" t="s">
        <v>428</v>
      </c>
      <c r="K128" s="122" t="s">
        <v>262</v>
      </c>
      <c r="L128" s="128" t="s">
        <v>217</v>
      </c>
      <c r="M128" s="8">
        <v>15</v>
      </c>
      <c r="N128" s="8" t="s">
        <v>179</v>
      </c>
      <c r="O128" s="124" t="s">
        <v>500</v>
      </c>
      <c r="P128" s="125" t="s">
        <v>808</v>
      </c>
      <c r="Q128" s="89"/>
      <c r="R128" s="89"/>
      <c r="S128" s="89"/>
      <c r="T128" s="89"/>
      <c r="U128" s="89"/>
      <c r="V128" s="89"/>
      <c r="W128" s="89"/>
      <c r="X128" s="89"/>
      <c r="Y128" s="89"/>
      <c r="Z128" s="89"/>
      <c r="AA128" s="89"/>
      <c r="AB128" s="89"/>
      <c r="AC128" s="89"/>
      <c r="AD128" s="89"/>
      <c r="AE128" s="89"/>
      <c r="AF128" s="89"/>
      <c r="AG128" s="89"/>
      <c r="AH128" s="89"/>
      <c r="AI128" s="89"/>
      <c r="AJ128" s="89"/>
      <c r="AK128" s="89"/>
      <c r="AL128" s="89"/>
    </row>
    <row r="129" spans="1:38" s="3" customFormat="1" ht="14.25" customHeight="1" outlineLevel="4">
      <c r="A129" s="153"/>
      <c r="B129" s="155"/>
      <c r="C129" s="157"/>
      <c r="D129" s="170"/>
      <c r="E129" s="142" t="s">
        <v>857</v>
      </c>
      <c r="F129" s="143"/>
      <c r="G129" s="143"/>
      <c r="H129" s="144"/>
      <c r="I129" s="137" t="str" cm="1">
        <f t="array" ref="I129">IF(A129&lt;&gt;"", "/" &amp; A129,"") &amp; IF(B129&lt;&gt;"", _xlfn.XLOOKUP("*",$A$5:A129,"/" &amp; $A$5:A129,,2,-1) &amp; B129,"") &amp; IF(C129&lt;&gt;"",_xlfn.XLOOKUP("*",$A$5:A129,"/" &amp; $A$5:A129,,2,-1) &amp; _xlfn.XLOOKUP("*",$B$5:B129,$B$5:B129,,2,-1) &amp; C129,"") &amp; IF(D129&lt;&gt;"",_xlfn.XLOOKUP("*",$A$5:A129,"/" &amp; $A$5:A129,,2,-1) &amp; _xlfn.XLOOKUP("*",$B$5:B129,$B$5:B129,,2,-1) &amp; _xlfn.XLOOKUP("*",$C$5:C129,$C$5:C129,,2,-1) &amp; D129,"") &amp; IF(E129&lt;&gt;"",_xlfn.XLOOKUP("*",$A$5:A129,"/" &amp; $A$5:A129,,2,-1) &amp; _xlfn.XLOOKUP("*",$B$5:B129,$B$5:B129,,2,-1) &amp; _xlfn.XLOOKUP("*",$C$5:C129,$C$5:C129,,2,-1) &amp; _xlfn.XLOOKUP("*",$D$5:D129,$D$5:D129,,2,-1) &amp; E129,"") &amp; IF(F129&lt;&gt;"",_xlfn.XLOOKUP("*",$A$5:A129,"/" &amp; $A$5:A129,,2,-1) &amp; _xlfn.XLOOKUP("*",$B$5:B129,$B$5:B129,,2,-1) &amp; _xlfn.XLOOKUP("*",$C$5:C129,$C$5:C129,,2,-1) &amp; _xlfn.XLOOKUP("*",$D$5:D129,$D$5:D129,,2,-1) &amp; _xlfn.XLOOKUP("*",$E$5:E129,$E$5:E129,,2,-1) &amp; F129,"") &amp; IF(G129&lt;&gt;"",_xlfn.XLOOKUP("*",$A$5:A129,"/" &amp; $A$5:A129,,2,-1) &amp; _xlfn.XLOOKUP("*",$B$5:B129,$B$5:B129,,2,-1) &amp; _xlfn.XLOOKUP("*",$C$5:C129,$C$5:C129,,2,-1) &amp; _xlfn.XLOOKUP("*",$D$5:D129,$D$5:D129,,2,-1) &amp; _xlfn.XLOOKUP("*",$E$5:E129,$E$5:E129,,2,-1) &amp; _xlfn.XLOOKUP("*",$F$5:F129,$F$5:F129,,2,-1) &amp; G129,"") &amp; IF(H129&lt;&gt;"",_xlfn.XLOOKUP("*",$A$5:A129,"/" &amp; $A$5:A129,,2,-1) &amp; _xlfn.XLOOKUP("*",$B$5:B129,$B$5:B129,,2,-1) &amp; _xlfn.XLOOKUP("*",$C$5:C129,$C$5:C129,,2,-1) &amp; _xlfn.XLOOKUP("*",$D$5:D129,$D$5:D129,,2,-1) &amp; _xlfn.XLOOKUP("*",$E$5:E129,$E$5:E129,,2,-1) &amp; _xlfn.XLOOKUP("*",$F$5:F129,$F$5:F129,,2,-1) &amp; _xlfn.XLOOKUP("*",$G$5:G129,$G$5:G129,,2,-1) &amp; H129,"")</f>
        <v>/ReturnDataState/BusinessEntity/IPTaxes/SchI-InsurancePremium/MedMalSelf-InFund/</v>
      </c>
      <c r="J129" s="110"/>
      <c r="K129" s="111"/>
      <c r="L129" s="110"/>
      <c r="M129" s="112"/>
      <c r="N129" s="112" t="s">
        <v>180</v>
      </c>
      <c r="O129" s="113" t="s">
        <v>501</v>
      </c>
      <c r="P129" s="110"/>
    </row>
    <row r="130" spans="1:38" s="4" customFormat="1" ht="12.75" customHeight="1" outlineLevel="5">
      <c r="A130" s="153"/>
      <c r="B130" s="155"/>
      <c r="C130" s="157"/>
      <c r="D130" s="159"/>
      <c r="E130" s="166"/>
      <c r="F130" s="167" t="s">
        <v>609</v>
      </c>
      <c r="G130" s="175"/>
      <c r="H130" s="168"/>
      <c r="I130" s="126" t="str" cm="1">
        <f t="array" ref="I130">IF(A130&lt;&gt;"", "/" &amp; A130,"") &amp; IF(B130&lt;&gt;"", _xlfn.XLOOKUP("*",$A$5:A130,"/" &amp; $A$5:A130,,2,-1) &amp; B130,"") &amp; IF(C130&lt;&gt;"",_xlfn.XLOOKUP("*",$A$5:A130,"/" &amp; $A$5:A130,,2,-1) &amp; _xlfn.XLOOKUP("*",$B$5:B130,$B$5:B130,,2,-1) &amp; C130,"") &amp; IF(D130&lt;&gt;"",_xlfn.XLOOKUP("*",$A$5:A130,"/" &amp; $A$5:A130,,2,-1) &amp; _xlfn.XLOOKUP("*",$B$5:B130,$B$5:B130,,2,-1) &amp; _xlfn.XLOOKUP("*",$C$5:C130,$C$5:C130,,2,-1) &amp; D130,"") &amp; IF(E130&lt;&gt;"",_xlfn.XLOOKUP("*",$A$5:A130,"/" &amp; $A$5:A130,,2,-1) &amp; _xlfn.XLOOKUP("*",$B$5:B130,$B$5:B130,,2,-1) &amp; _xlfn.XLOOKUP("*",$C$5:C130,$C$5:C130,,2,-1) &amp; _xlfn.XLOOKUP("*",$D$5:D130,$D$5:D130,,2,-1) &amp; E130,"") &amp; IF(F130&lt;&gt;"",_xlfn.XLOOKUP("*",$A$5:A130,"/" &amp; $A$5:A130,,2,-1) &amp; _xlfn.XLOOKUP("*",$B$5:B130,$B$5:B130,,2,-1) &amp; _xlfn.XLOOKUP("*",$C$5:C130,$C$5:C130,,2,-1) &amp; _xlfn.XLOOKUP("*",$D$5:D130,$D$5:D130,,2,-1) &amp; _xlfn.XLOOKUP("*",$E$5:E130,$E$5:E130,,2,-1) &amp; F130,"") &amp; IF(G130&lt;&gt;"",_xlfn.XLOOKUP("*",$A$5:A130,"/" &amp; $A$5:A130,,2,-1) &amp; _xlfn.XLOOKUP("*",$B$5:B130,$B$5:B130,,2,-1) &amp; _xlfn.XLOOKUP("*",$C$5:C130,$C$5:C130,,2,-1) &amp; _xlfn.XLOOKUP("*",$D$5:D130,$D$5:D130,,2,-1) &amp; _xlfn.XLOOKUP("*",$E$5:E130,$E$5:E130,,2,-1) &amp; _xlfn.XLOOKUP("*",$F$5:F130,$F$5:F130,,2,-1) &amp; G130,"") &amp; IF(H130&lt;&gt;"",_xlfn.XLOOKUP("*",$A$5:A130,"/" &amp; $A$5:A130,,2,-1) &amp; _xlfn.XLOOKUP("*",$B$5:B130,$B$5:B130,,2,-1) &amp; _xlfn.XLOOKUP("*",$C$5:C130,$C$5:C130,,2,-1) &amp; _xlfn.XLOOKUP("*",$D$5:D130,$D$5:D130,,2,-1) &amp; _xlfn.XLOOKUP("*",$E$5:E130,$E$5:E130,,2,-1) &amp; _xlfn.XLOOKUP("*",$F$5:F130,$F$5:F130,,2,-1) &amp; _xlfn.XLOOKUP("*",$G$5:G130,$G$5:G130,,2,-1) &amp; H130,"")</f>
        <v>/ReturnDataState/BusinessEntity/IPTaxes/SchI-InsurancePremium/MedMalSelf-InFund/TotalPremiums</v>
      </c>
      <c r="J130" s="122" t="s">
        <v>429</v>
      </c>
      <c r="K130" s="122" t="s">
        <v>256</v>
      </c>
      <c r="L130" s="128" t="s">
        <v>217</v>
      </c>
      <c r="M130" s="8">
        <v>15</v>
      </c>
      <c r="N130" s="8" t="s">
        <v>179</v>
      </c>
      <c r="O130" s="124" t="s">
        <v>500</v>
      </c>
      <c r="P130" s="125" t="s">
        <v>739</v>
      </c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</row>
    <row r="131" spans="1:38" s="4" customFormat="1" ht="38.25" outlineLevel="5">
      <c r="A131" s="153"/>
      <c r="B131" s="155"/>
      <c r="C131" s="157"/>
      <c r="D131" s="159"/>
      <c r="E131" s="166"/>
      <c r="F131" s="164" t="s">
        <v>610</v>
      </c>
      <c r="G131" s="176"/>
      <c r="H131" s="165"/>
      <c r="I131" s="126" t="str" cm="1">
        <f t="array" ref="I131">IF(A131&lt;&gt;"", "/" &amp; A131,"") &amp; IF(B131&lt;&gt;"", _xlfn.XLOOKUP("*",$A$5:A131,"/" &amp; $A$5:A131,,2,-1) &amp; B131,"") &amp; IF(C131&lt;&gt;"",_xlfn.XLOOKUP("*",$A$5:A131,"/" &amp; $A$5:A131,,2,-1) &amp; _xlfn.XLOOKUP("*",$B$5:B131,$B$5:B131,,2,-1) &amp; C131,"") &amp; IF(D131&lt;&gt;"",_xlfn.XLOOKUP("*",$A$5:A131,"/" &amp; $A$5:A131,,2,-1) &amp; _xlfn.XLOOKUP("*",$B$5:B131,$B$5:B131,,2,-1) &amp; _xlfn.XLOOKUP("*",$C$5:C131,$C$5:C131,,2,-1) &amp; D131,"") &amp; IF(E131&lt;&gt;"",_xlfn.XLOOKUP("*",$A$5:A131,"/" &amp; $A$5:A131,,2,-1) &amp; _xlfn.XLOOKUP("*",$B$5:B131,$B$5:B131,,2,-1) &amp; _xlfn.XLOOKUP("*",$C$5:C131,$C$5:C131,,2,-1) &amp; _xlfn.XLOOKUP("*",$D$5:D131,$D$5:D131,,2,-1) &amp; E131,"") &amp; IF(F131&lt;&gt;"",_xlfn.XLOOKUP("*",$A$5:A131,"/" &amp; $A$5:A131,,2,-1) &amp; _xlfn.XLOOKUP("*",$B$5:B131,$B$5:B131,,2,-1) &amp; _xlfn.XLOOKUP("*",$C$5:C131,$C$5:C131,,2,-1) &amp; _xlfn.XLOOKUP("*",$D$5:D131,$D$5:D131,,2,-1) &amp; _xlfn.XLOOKUP("*",$E$5:E131,$E$5:E131,,2,-1) &amp; F131,"") &amp; IF(G131&lt;&gt;"",_xlfn.XLOOKUP("*",$A$5:A131,"/" &amp; $A$5:A131,,2,-1) &amp; _xlfn.XLOOKUP("*",$B$5:B131,$B$5:B131,,2,-1) &amp; _xlfn.XLOOKUP("*",$C$5:C131,$C$5:C131,,2,-1) &amp; _xlfn.XLOOKUP("*",$D$5:D131,$D$5:D131,,2,-1) &amp; _xlfn.XLOOKUP("*",$E$5:E131,$E$5:E131,,2,-1) &amp; _xlfn.XLOOKUP("*",$F$5:F131,$F$5:F131,,2,-1) &amp; G131,"") &amp; IF(H131&lt;&gt;"",_xlfn.XLOOKUP("*",$A$5:A131,"/" &amp; $A$5:A131,,2,-1) &amp; _xlfn.XLOOKUP("*",$B$5:B131,$B$5:B131,,2,-1) &amp; _xlfn.XLOOKUP("*",$C$5:C131,$C$5:C131,,2,-1) &amp; _xlfn.XLOOKUP("*",$D$5:D131,$D$5:D131,,2,-1) &amp; _xlfn.XLOOKUP("*",$E$5:E131,$E$5:E131,,2,-1) &amp; _xlfn.XLOOKUP("*",$F$5:F131,$F$5:F131,,2,-1) &amp; _xlfn.XLOOKUP("*",$G$5:G131,$G$5:G131,,2,-1) &amp; H131,"")</f>
        <v>/ReturnDataState/BusinessEntity/IPTaxes/SchI-InsurancePremium/MedMalSelf-InFund/TaxDue</v>
      </c>
      <c r="J131" s="122" t="s">
        <v>430</v>
      </c>
      <c r="K131" s="122" t="s">
        <v>237</v>
      </c>
      <c r="L131" s="128" t="s">
        <v>217</v>
      </c>
      <c r="M131" s="8">
        <v>15</v>
      </c>
      <c r="N131" s="8" t="s">
        <v>179</v>
      </c>
      <c r="O131" s="124" t="s">
        <v>500</v>
      </c>
      <c r="P131" s="125" t="s">
        <v>747</v>
      </c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</row>
    <row r="132" spans="1:38" s="3" customFormat="1" ht="14.25" customHeight="1" outlineLevel="4">
      <c r="A132" s="153"/>
      <c r="B132" s="155"/>
      <c r="C132" s="157"/>
      <c r="D132" s="170"/>
      <c r="E132" s="142" t="s">
        <v>858</v>
      </c>
      <c r="F132" s="143"/>
      <c r="G132" s="143"/>
      <c r="H132" s="144"/>
      <c r="I132" s="127" t="str" cm="1">
        <f t="array" ref="I132">IF(A132&lt;&gt;"", "/" &amp; A132,"") &amp; IF(B132&lt;&gt;"", _xlfn.XLOOKUP("*",$A$5:A132,"/" &amp; $A$5:A132,,2,-1) &amp; B132,"") &amp; IF(C132&lt;&gt;"",_xlfn.XLOOKUP("*",$A$5:A132,"/" &amp; $A$5:A132,,2,-1) &amp; _xlfn.XLOOKUP("*",$B$5:B132,$B$5:B132,,2,-1) &amp; C132,"") &amp; IF(D132&lt;&gt;"",_xlfn.XLOOKUP("*",$A$5:A132,"/" &amp; $A$5:A132,,2,-1) &amp; _xlfn.XLOOKUP("*",$B$5:B132,$B$5:B132,,2,-1) &amp; _xlfn.XLOOKUP("*",$C$5:C132,$C$5:C132,,2,-1) &amp; D132,"") &amp; IF(E132&lt;&gt;"",_xlfn.XLOOKUP("*",$A$5:A132,"/" &amp; $A$5:A132,,2,-1) &amp; _xlfn.XLOOKUP("*",$B$5:B132,$B$5:B132,,2,-1) &amp; _xlfn.XLOOKUP("*",$C$5:C132,$C$5:C132,,2,-1) &amp; _xlfn.XLOOKUP("*",$D$5:D132,$D$5:D132,,2,-1) &amp; E132,"") &amp; IF(F132&lt;&gt;"",_xlfn.XLOOKUP("*",$A$5:A132,"/" &amp; $A$5:A132,,2,-1) &amp; _xlfn.XLOOKUP("*",$B$5:B132,$B$5:B132,,2,-1) &amp; _xlfn.XLOOKUP("*",$C$5:C132,$C$5:C132,,2,-1) &amp; _xlfn.XLOOKUP("*",$D$5:D132,$D$5:D132,,2,-1) &amp; _xlfn.XLOOKUP("*",$E$5:E132,$E$5:E132,,2,-1) &amp; F132,"") &amp; IF(G132&lt;&gt;"",_xlfn.XLOOKUP("*",$A$5:A132,"/" &amp; $A$5:A132,,2,-1) &amp; _xlfn.XLOOKUP("*",$B$5:B132,$B$5:B132,,2,-1) &amp; _xlfn.XLOOKUP("*",$C$5:C132,$C$5:C132,,2,-1) &amp; _xlfn.XLOOKUP("*",$D$5:D132,$D$5:D132,,2,-1) &amp; _xlfn.XLOOKUP("*",$E$5:E132,$E$5:E132,,2,-1) &amp; _xlfn.XLOOKUP("*",$F$5:F132,$F$5:F132,,2,-1) &amp; G132,"") &amp; IF(H132&lt;&gt;"",_xlfn.XLOOKUP("*",$A$5:A132,"/" &amp; $A$5:A132,,2,-1) &amp; _xlfn.XLOOKUP("*",$B$5:B132,$B$5:B132,,2,-1) &amp; _xlfn.XLOOKUP("*",$C$5:C132,$C$5:C132,,2,-1) &amp; _xlfn.XLOOKUP("*",$D$5:D132,$D$5:D132,,2,-1) &amp; _xlfn.XLOOKUP("*",$E$5:E132,$E$5:E132,,2,-1) &amp; _xlfn.XLOOKUP("*",$F$5:F132,$F$5:F132,,2,-1) &amp; _xlfn.XLOOKUP("*",$G$5:G132,$G$5:G132,,2,-1) &amp; H132,"")</f>
        <v>/ReturnDataState/BusinessEntity/IPTaxes/SchI-InsurancePremium/PrepaidLimitHSO/</v>
      </c>
      <c r="J132" s="110"/>
      <c r="K132" s="111"/>
      <c r="L132" s="110"/>
      <c r="M132" s="112"/>
      <c r="N132" s="112" t="s">
        <v>180</v>
      </c>
      <c r="O132" s="113" t="s">
        <v>501</v>
      </c>
      <c r="P132" s="110"/>
    </row>
    <row r="133" spans="1:38" s="4" customFormat="1" ht="25.5" outlineLevel="5">
      <c r="A133" s="153"/>
      <c r="B133" s="155"/>
      <c r="C133" s="157"/>
      <c r="D133" s="159"/>
      <c r="E133" s="166"/>
      <c r="F133" s="167" t="s">
        <v>609</v>
      </c>
      <c r="G133" s="175"/>
      <c r="H133" s="168"/>
      <c r="I133" s="126" t="str" cm="1">
        <f t="array" ref="I133">IF(A133&lt;&gt;"", "/" &amp; A133,"") &amp; IF(B133&lt;&gt;"", _xlfn.XLOOKUP("*",$A$5:A133,"/" &amp; $A$5:A133,,2,-1) &amp; B133,"") &amp; IF(C133&lt;&gt;"",_xlfn.XLOOKUP("*",$A$5:A133,"/" &amp; $A$5:A133,,2,-1) &amp; _xlfn.XLOOKUP("*",$B$5:B133,$B$5:B133,,2,-1) &amp; C133,"") &amp; IF(D133&lt;&gt;"",_xlfn.XLOOKUP("*",$A$5:A133,"/" &amp; $A$5:A133,,2,-1) &amp; _xlfn.XLOOKUP("*",$B$5:B133,$B$5:B133,,2,-1) &amp; _xlfn.XLOOKUP("*",$C$5:C133,$C$5:C133,,2,-1) &amp; D133,"") &amp; IF(E133&lt;&gt;"",_xlfn.XLOOKUP("*",$A$5:A133,"/" &amp; $A$5:A133,,2,-1) &amp; _xlfn.XLOOKUP("*",$B$5:B133,$B$5:B133,,2,-1) &amp; _xlfn.XLOOKUP("*",$C$5:C133,$C$5:C133,,2,-1) &amp; _xlfn.XLOOKUP("*",$D$5:D133,$D$5:D133,,2,-1) &amp; E133,"") &amp; IF(F133&lt;&gt;"",_xlfn.XLOOKUP("*",$A$5:A133,"/" &amp; $A$5:A133,,2,-1) &amp; _xlfn.XLOOKUP("*",$B$5:B133,$B$5:B133,,2,-1) &amp; _xlfn.XLOOKUP("*",$C$5:C133,$C$5:C133,,2,-1) &amp; _xlfn.XLOOKUP("*",$D$5:D133,$D$5:D133,,2,-1) &amp; _xlfn.XLOOKUP("*",$E$5:E133,$E$5:E133,,2,-1) &amp; F133,"") &amp; IF(G133&lt;&gt;"",_xlfn.XLOOKUP("*",$A$5:A133,"/" &amp; $A$5:A133,,2,-1) &amp; _xlfn.XLOOKUP("*",$B$5:B133,$B$5:B133,,2,-1) &amp; _xlfn.XLOOKUP("*",$C$5:C133,$C$5:C133,,2,-1) &amp; _xlfn.XLOOKUP("*",$D$5:D133,$D$5:D133,,2,-1) &amp; _xlfn.XLOOKUP("*",$E$5:E133,$E$5:E133,,2,-1) &amp; _xlfn.XLOOKUP("*",$F$5:F133,$F$5:F133,,2,-1) &amp; G133,"") &amp; IF(H133&lt;&gt;"",_xlfn.XLOOKUP("*",$A$5:A133,"/" &amp; $A$5:A133,,2,-1) &amp; _xlfn.XLOOKUP("*",$B$5:B133,$B$5:B133,,2,-1) &amp; _xlfn.XLOOKUP("*",$C$5:C133,$C$5:C133,,2,-1) &amp; _xlfn.XLOOKUP("*",$D$5:D133,$D$5:D133,,2,-1) &amp; _xlfn.XLOOKUP("*",$E$5:E133,$E$5:E133,,2,-1) &amp; _xlfn.XLOOKUP("*",$F$5:F133,$F$5:F133,,2,-1) &amp; _xlfn.XLOOKUP("*",$G$5:G133,$G$5:G133,,2,-1) &amp; H133,"")</f>
        <v>/ReturnDataState/BusinessEntity/IPTaxes/SchI-InsurancePremium/PrepaidLimitHSO/TotalPremiums</v>
      </c>
      <c r="J133" s="122" t="s">
        <v>431</v>
      </c>
      <c r="K133" s="122" t="s">
        <v>260</v>
      </c>
      <c r="L133" s="128" t="s">
        <v>217</v>
      </c>
      <c r="M133" s="8">
        <v>15</v>
      </c>
      <c r="N133" s="8" t="s">
        <v>179</v>
      </c>
      <c r="O133" s="124" t="s">
        <v>500</v>
      </c>
      <c r="P133" s="125" t="s">
        <v>739</v>
      </c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</row>
    <row r="134" spans="1:38" s="4" customFormat="1" ht="38.25" outlineLevel="5">
      <c r="A134" s="153"/>
      <c r="B134" s="155"/>
      <c r="C134" s="157"/>
      <c r="D134" s="159"/>
      <c r="E134" s="166"/>
      <c r="F134" s="164" t="s">
        <v>610</v>
      </c>
      <c r="G134" s="176"/>
      <c r="H134" s="165"/>
      <c r="I134" s="121" t="str" cm="1">
        <f t="array" ref="I134">IF(A134&lt;&gt;"", "/" &amp; A134,"") &amp; IF(B134&lt;&gt;"", _xlfn.XLOOKUP("*",$A$5:A134,"/" &amp; $A$5:A134,,2,-1) &amp; B134,"") &amp; IF(C134&lt;&gt;"",_xlfn.XLOOKUP("*",$A$5:A134,"/" &amp; $A$5:A134,,2,-1) &amp; _xlfn.XLOOKUP("*",$B$5:B134,$B$5:B134,,2,-1) &amp; C134,"") &amp; IF(D134&lt;&gt;"",_xlfn.XLOOKUP("*",$A$5:A134,"/" &amp; $A$5:A134,,2,-1) &amp; _xlfn.XLOOKUP("*",$B$5:B134,$B$5:B134,,2,-1) &amp; _xlfn.XLOOKUP("*",$C$5:C134,$C$5:C134,,2,-1) &amp; D134,"") &amp; IF(E134&lt;&gt;"",_xlfn.XLOOKUP("*",$A$5:A134,"/" &amp; $A$5:A134,,2,-1) &amp; _xlfn.XLOOKUP("*",$B$5:B134,$B$5:B134,,2,-1) &amp; _xlfn.XLOOKUP("*",$C$5:C134,$C$5:C134,,2,-1) &amp; _xlfn.XLOOKUP("*",$D$5:D134,$D$5:D134,,2,-1) &amp; E134,"") &amp; IF(F134&lt;&gt;"",_xlfn.XLOOKUP("*",$A$5:A134,"/" &amp; $A$5:A134,,2,-1) &amp; _xlfn.XLOOKUP("*",$B$5:B134,$B$5:B134,,2,-1) &amp; _xlfn.XLOOKUP("*",$C$5:C134,$C$5:C134,,2,-1) &amp; _xlfn.XLOOKUP("*",$D$5:D134,$D$5:D134,,2,-1) &amp; _xlfn.XLOOKUP("*",$E$5:E134,$E$5:E134,,2,-1) &amp; F134,"") &amp; IF(G134&lt;&gt;"",_xlfn.XLOOKUP("*",$A$5:A134,"/" &amp; $A$5:A134,,2,-1) &amp; _xlfn.XLOOKUP("*",$B$5:B134,$B$5:B134,,2,-1) &amp; _xlfn.XLOOKUP("*",$C$5:C134,$C$5:C134,,2,-1) &amp; _xlfn.XLOOKUP("*",$D$5:D134,$D$5:D134,,2,-1) &amp; _xlfn.XLOOKUP("*",$E$5:E134,$E$5:E134,,2,-1) &amp; _xlfn.XLOOKUP("*",$F$5:F134,$F$5:F134,,2,-1) &amp; G134,"") &amp; IF(H134&lt;&gt;"",_xlfn.XLOOKUP("*",$A$5:A134,"/" &amp; $A$5:A134,,2,-1) &amp; _xlfn.XLOOKUP("*",$B$5:B134,$B$5:B134,,2,-1) &amp; _xlfn.XLOOKUP("*",$C$5:C134,$C$5:C134,,2,-1) &amp; _xlfn.XLOOKUP("*",$D$5:D134,$D$5:D134,,2,-1) &amp; _xlfn.XLOOKUP("*",$E$5:E134,$E$5:E134,,2,-1) &amp; _xlfn.XLOOKUP("*",$F$5:F134,$F$5:F134,,2,-1) &amp; _xlfn.XLOOKUP("*",$G$5:G134,$G$5:G134,,2,-1) &amp; H134,"")</f>
        <v>/ReturnDataState/BusinessEntity/IPTaxes/SchI-InsurancePremium/PrepaidLimitHSO/TaxDue</v>
      </c>
      <c r="J134" s="122" t="s">
        <v>432</v>
      </c>
      <c r="K134" s="122" t="s">
        <v>261</v>
      </c>
      <c r="L134" s="128" t="s">
        <v>217</v>
      </c>
      <c r="M134" s="8">
        <v>15</v>
      </c>
      <c r="N134" s="8" t="s">
        <v>179</v>
      </c>
      <c r="O134" s="124" t="s">
        <v>500</v>
      </c>
      <c r="P134" s="125" t="s">
        <v>748</v>
      </c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</row>
    <row r="135" spans="1:38" s="3" customFormat="1" ht="14.25" customHeight="1" outlineLevel="4">
      <c r="A135" s="153"/>
      <c r="B135" s="155"/>
      <c r="C135" s="157"/>
      <c r="D135" s="170"/>
      <c r="E135" s="142" t="s">
        <v>859</v>
      </c>
      <c r="F135" s="143"/>
      <c r="G135" s="143"/>
      <c r="H135" s="144"/>
      <c r="I135" s="127" t="str" cm="1">
        <f t="array" ref="I135">IF(A135&lt;&gt;"", "/" &amp; A135,"") &amp; IF(B135&lt;&gt;"", _xlfn.XLOOKUP("*",$A$5:A135,"/" &amp; $A$5:A135,,2,-1) &amp; B135,"") &amp; IF(C135&lt;&gt;"",_xlfn.XLOOKUP("*",$A$5:A135,"/" &amp; $A$5:A135,,2,-1) &amp; _xlfn.XLOOKUP("*",$B$5:B135,$B$5:B135,,2,-1) &amp; C135,"") &amp; IF(D135&lt;&gt;"",_xlfn.XLOOKUP("*",$A$5:A135,"/" &amp; $A$5:A135,,2,-1) &amp; _xlfn.XLOOKUP("*",$B$5:B135,$B$5:B135,,2,-1) &amp; _xlfn.XLOOKUP("*",$C$5:C135,$C$5:C135,,2,-1) &amp; D135,"") &amp; IF(E135&lt;&gt;"",_xlfn.XLOOKUP("*",$A$5:A135,"/" &amp; $A$5:A135,,2,-1) &amp; _xlfn.XLOOKUP("*",$B$5:B135,$B$5:B135,,2,-1) &amp; _xlfn.XLOOKUP("*",$C$5:C135,$C$5:C135,,2,-1) &amp; _xlfn.XLOOKUP("*",$D$5:D135,$D$5:D135,,2,-1) &amp; E135,"") &amp; IF(F135&lt;&gt;"",_xlfn.XLOOKUP("*",$A$5:A135,"/" &amp; $A$5:A135,,2,-1) &amp; _xlfn.XLOOKUP("*",$B$5:B135,$B$5:B135,,2,-1) &amp; _xlfn.XLOOKUP("*",$C$5:C135,$C$5:C135,,2,-1) &amp; _xlfn.XLOOKUP("*",$D$5:D135,$D$5:D135,,2,-1) &amp; _xlfn.XLOOKUP("*",$E$5:E135,$E$5:E135,,2,-1) &amp; F135,"") &amp; IF(G135&lt;&gt;"",_xlfn.XLOOKUP("*",$A$5:A135,"/" &amp; $A$5:A135,,2,-1) &amp; _xlfn.XLOOKUP("*",$B$5:B135,$B$5:B135,,2,-1) &amp; _xlfn.XLOOKUP("*",$C$5:C135,$C$5:C135,,2,-1) &amp; _xlfn.XLOOKUP("*",$D$5:D135,$D$5:D135,,2,-1) &amp; _xlfn.XLOOKUP("*",$E$5:E135,$E$5:E135,,2,-1) &amp; _xlfn.XLOOKUP("*",$F$5:F135,$F$5:F135,,2,-1) &amp; G135,"") &amp; IF(H135&lt;&gt;"",_xlfn.XLOOKUP("*",$A$5:A135,"/" &amp; $A$5:A135,,2,-1) &amp; _xlfn.XLOOKUP("*",$B$5:B135,$B$5:B135,,2,-1) &amp; _xlfn.XLOOKUP("*",$C$5:C135,$C$5:C135,,2,-1) &amp; _xlfn.XLOOKUP("*",$D$5:D135,$D$5:D135,,2,-1) &amp; _xlfn.XLOOKUP("*",$E$5:E135,$E$5:E135,,2,-1) &amp; _xlfn.XLOOKUP("*",$F$5:F135,$F$5:F135,,2,-1) &amp; _xlfn.XLOOKUP("*",$G$5:G135,$G$5:G135,,2,-1) &amp; H135,"")</f>
        <v>/ReturnDataState/BusinessEntity/IPTaxes/SchI-InsurancePremium/PublicHousingAuthSelf-Ins/</v>
      </c>
      <c r="J135" s="110"/>
      <c r="K135" s="111"/>
      <c r="L135" s="110"/>
      <c r="M135" s="112"/>
      <c r="N135" s="112" t="s">
        <v>180</v>
      </c>
      <c r="O135" s="113" t="s">
        <v>501</v>
      </c>
      <c r="P135" s="110"/>
    </row>
    <row r="136" spans="1:38" s="4" customFormat="1" ht="25.5" outlineLevel="5">
      <c r="A136" s="153"/>
      <c r="B136" s="155"/>
      <c r="C136" s="157"/>
      <c r="D136" s="159"/>
      <c r="E136" s="166"/>
      <c r="F136" s="167" t="s">
        <v>609</v>
      </c>
      <c r="G136" s="175"/>
      <c r="H136" s="168"/>
      <c r="I136" s="126" t="str" cm="1">
        <f t="array" ref="I136">IF(A136&lt;&gt;"", "/" &amp; A136,"") &amp; IF(B136&lt;&gt;"", _xlfn.XLOOKUP("*",$A$5:A136,"/" &amp; $A$5:A136,,2,-1) &amp; B136,"") &amp; IF(C136&lt;&gt;"",_xlfn.XLOOKUP("*",$A$5:A136,"/" &amp; $A$5:A136,,2,-1) &amp; _xlfn.XLOOKUP("*",$B$5:B136,$B$5:B136,,2,-1) &amp; C136,"") &amp; IF(D136&lt;&gt;"",_xlfn.XLOOKUP("*",$A$5:A136,"/" &amp; $A$5:A136,,2,-1) &amp; _xlfn.XLOOKUP("*",$B$5:B136,$B$5:B136,,2,-1) &amp; _xlfn.XLOOKUP("*",$C$5:C136,$C$5:C136,,2,-1) &amp; D136,"") &amp; IF(E136&lt;&gt;"",_xlfn.XLOOKUP("*",$A$5:A136,"/" &amp; $A$5:A136,,2,-1) &amp; _xlfn.XLOOKUP("*",$B$5:B136,$B$5:B136,,2,-1) &amp; _xlfn.XLOOKUP("*",$C$5:C136,$C$5:C136,,2,-1) &amp; _xlfn.XLOOKUP("*",$D$5:D136,$D$5:D136,,2,-1) &amp; E136,"") &amp; IF(F136&lt;&gt;"",_xlfn.XLOOKUP("*",$A$5:A136,"/" &amp; $A$5:A136,,2,-1) &amp; _xlfn.XLOOKUP("*",$B$5:B136,$B$5:B136,,2,-1) &amp; _xlfn.XLOOKUP("*",$C$5:C136,$C$5:C136,,2,-1) &amp; _xlfn.XLOOKUP("*",$D$5:D136,$D$5:D136,,2,-1) &amp; _xlfn.XLOOKUP("*",$E$5:E136,$E$5:E136,,2,-1) &amp; F136,"") &amp; IF(G136&lt;&gt;"",_xlfn.XLOOKUP("*",$A$5:A136,"/" &amp; $A$5:A136,,2,-1) &amp; _xlfn.XLOOKUP("*",$B$5:B136,$B$5:B136,,2,-1) &amp; _xlfn.XLOOKUP("*",$C$5:C136,$C$5:C136,,2,-1) &amp; _xlfn.XLOOKUP("*",$D$5:D136,$D$5:D136,,2,-1) &amp; _xlfn.XLOOKUP("*",$E$5:E136,$E$5:E136,,2,-1) &amp; _xlfn.XLOOKUP("*",$F$5:F136,$F$5:F136,,2,-1) &amp; G136,"") &amp; IF(H136&lt;&gt;"",_xlfn.XLOOKUP("*",$A$5:A136,"/" &amp; $A$5:A136,,2,-1) &amp; _xlfn.XLOOKUP("*",$B$5:B136,$B$5:B136,,2,-1) &amp; _xlfn.XLOOKUP("*",$C$5:C136,$C$5:C136,,2,-1) &amp; _xlfn.XLOOKUP("*",$D$5:D136,$D$5:D136,,2,-1) &amp; _xlfn.XLOOKUP("*",$E$5:E136,$E$5:E136,,2,-1) &amp; _xlfn.XLOOKUP("*",$F$5:F136,$F$5:F136,,2,-1) &amp; _xlfn.XLOOKUP("*",$G$5:G136,$G$5:G136,,2,-1) &amp; H136,"")</f>
        <v>/ReturnDataState/BusinessEntity/IPTaxes/SchI-InsurancePremium/PublicHousingAuthSelf-Ins/TotalPremiums</v>
      </c>
      <c r="J136" s="122" t="s">
        <v>433</v>
      </c>
      <c r="K136" s="122" t="s">
        <v>259</v>
      </c>
      <c r="L136" s="128" t="s">
        <v>217</v>
      </c>
      <c r="M136" s="8">
        <v>15</v>
      </c>
      <c r="N136" s="8" t="s">
        <v>179</v>
      </c>
      <c r="O136" s="124" t="s">
        <v>500</v>
      </c>
      <c r="P136" s="125" t="s">
        <v>739</v>
      </c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  <c r="AF136" s="89"/>
      <c r="AG136" s="89"/>
      <c r="AH136" s="89"/>
      <c r="AI136" s="89"/>
      <c r="AJ136" s="89"/>
      <c r="AK136" s="89"/>
      <c r="AL136" s="89"/>
    </row>
    <row r="137" spans="1:38" s="4" customFormat="1" ht="38.25" outlineLevel="5">
      <c r="A137" s="153"/>
      <c r="B137" s="155"/>
      <c r="C137" s="157"/>
      <c r="D137" s="159"/>
      <c r="E137" s="166"/>
      <c r="F137" s="164" t="s">
        <v>610</v>
      </c>
      <c r="G137" s="176"/>
      <c r="H137" s="165"/>
      <c r="I137" s="126" t="str" cm="1">
        <f t="array" ref="I137">IF(A137&lt;&gt;"", "/" &amp; A137,"") &amp; IF(B137&lt;&gt;"", _xlfn.XLOOKUP("*",$A$5:A137,"/" &amp; $A$5:A137,,2,-1) &amp; B137,"") &amp; IF(C137&lt;&gt;"",_xlfn.XLOOKUP("*",$A$5:A137,"/" &amp; $A$5:A137,,2,-1) &amp; _xlfn.XLOOKUP("*",$B$5:B137,$B$5:B137,,2,-1) &amp; C137,"") &amp; IF(D137&lt;&gt;"",_xlfn.XLOOKUP("*",$A$5:A137,"/" &amp; $A$5:A137,,2,-1) &amp; _xlfn.XLOOKUP("*",$B$5:B137,$B$5:B137,,2,-1) &amp; _xlfn.XLOOKUP("*",$C$5:C137,$C$5:C137,,2,-1) &amp; D137,"") &amp; IF(E137&lt;&gt;"",_xlfn.XLOOKUP("*",$A$5:A137,"/" &amp; $A$5:A137,,2,-1) &amp; _xlfn.XLOOKUP("*",$B$5:B137,$B$5:B137,,2,-1) &amp; _xlfn.XLOOKUP("*",$C$5:C137,$C$5:C137,,2,-1) &amp; _xlfn.XLOOKUP("*",$D$5:D137,$D$5:D137,,2,-1) &amp; E137,"") &amp; IF(F137&lt;&gt;"",_xlfn.XLOOKUP("*",$A$5:A137,"/" &amp; $A$5:A137,,2,-1) &amp; _xlfn.XLOOKUP("*",$B$5:B137,$B$5:B137,,2,-1) &amp; _xlfn.XLOOKUP("*",$C$5:C137,$C$5:C137,,2,-1) &amp; _xlfn.XLOOKUP("*",$D$5:D137,$D$5:D137,,2,-1) &amp; _xlfn.XLOOKUP("*",$E$5:E137,$E$5:E137,,2,-1) &amp; F137,"") &amp; IF(G137&lt;&gt;"",_xlfn.XLOOKUP("*",$A$5:A137,"/" &amp; $A$5:A137,,2,-1) &amp; _xlfn.XLOOKUP("*",$B$5:B137,$B$5:B137,,2,-1) &amp; _xlfn.XLOOKUP("*",$C$5:C137,$C$5:C137,,2,-1) &amp; _xlfn.XLOOKUP("*",$D$5:D137,$D$5:D137,,2,-1) &amp; _xlfn.XLOOKUP("*",$E$5:E137,$E$5:E137,,2,-1) &amp; _xlfn.XLOOKUP("*",$F$5:F137,$F$5:F137,,2,-1) &amp; G137,"") &amp; IF(H137&lt;&gt;"",_xlfn.XLOOKUP("*",$A$5:A137,"/" &amp; $A$5:A137,,2,-1) &amp; _xlfn.XLOOKUP("*",$B$5:B137,$B$5:B137,,2,-1) &amp; _xlfn.XLOOKUP("*",$C$5:C137,$C$5:C137,,2,-1) &amp; _xlfn.XLOOKUP("*",$D$5:D137,$D$5:D137,,2,-1) &amp; _xlfn.XLOOKUP("*",$E$5:E137,$E$5:E137,,2,-1) &amp; _xlfn.XLOOKUP("*",$F$5:F137,$F$5:F137,,2,-1) &amp; _xlfn.XLOOKUP("*",$G$5:G137,$G$5:G137,,2,-1) &amp; H137,"")</f>
        <v>/ReturnDataState/BusinessEntity/IPTaxes/SchI-InsurancePremium/PublicHousingAuthSelf-Ins/TaxDue</v>
      </c>
      <c r="J137" s="122" t="s">
        <v>434</v>
      </c>
      <c r="K137" s="122" t="s">
        <v>238</v>
      </c>
      <c r="L137" s="128" t="s">
        <v>217</v>
      </c>
      <c r="M137" s="8">
        <v>15</v>
      </c>
      <c r="N137" s="8" t="s">
        <v>179</v>
      </c>
      <c r="O137" s="124" t="s">
        <v>500</v>
      </c>
      <c r="P137" s="125" t="s">
        <v>749</v>
      </c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  <c r="AF137" s="89"/>
      <c r="AG137" s="89"/>
      <c r="AH137" s="89"/>
      <c r="AI137" s="89"/>
      <c r="AJ137" s="89"/>
      <c r="AK137" s="89"/>
      <c r="AL137" s="89"/>
    </row>
    <row r="138" spans="1:38" s="3" customFormat="1" ht="14.25" customHeight="1" outlineLevel="4">
      <c r="A138" s="153"/>
      <c r="B138" s="155"/>
      <c r="C138" s="157"/>
      <c r="D138" s="170"/>
      <c r="E138" s="142" t="s">
        <v>860</v>
      </c>
      <c r="F138" s="143"/>
      <c r="G138" s="143"/>
      <c r="H138" s="144"/>
      <c r="I138" s="127" t="str" cm="1">
        <f t="array" ref="I138">IF(A138&lt;&gt;"", "/" &amp; A138,"") &amp; IF(B138&lt;&gt;"", _xlfn.XLOOKUP("*",$A$5:A138,"/" &amp; $A$5:A138,,2,-1) &amp; B138,"") &amp; IF(C138&lt;&gt;"",_xlfn.XLOOKUP("*",$A$5:A138,"/" &amp; $A$5:A138,,2,-1) &amp; _xlfn.XLOOKUP("*",$B$5:B138,$B$5:B138,,2,-1) &amp; C138,"") &amp; IF(D138&lt;&gt;"",_xlfn.XLOOKUP("*",$A$5:A138,"/" &amp; $A$5:A138,,2,-1) &amp; _xlfn.XLOOKUP("*",$B$5:B138,$B$5:B138,,2,-1) &amp; _xlfn.XLOOKUP("*",$C$5:C138,$C$5:C138,,2,-1) &amp; D138,"") &amp; IF(E138&lt;&gt;"",_xlfn.XLOOKUP("*",$A$5:A138,"/" &amp; $A$5:A138,,2,-1) &amp; _xlfn.XLOOKUP("*",$B$5:B138,$B$5:B138,,2,-1) &amp; _xlfn.XLOOKUP("*",$C$5:C138,$C$5:C138,,2,-1) &amp; _xlfn.XLOOKUP("*",$D$5:D138,$D$5:D138,,2,-1) &amp; E138,"") &amp; IF(F138&lt;&gt;"",_xlfn.XLOOKUP("*",$A$5:A138,"/" &amp; $A$5:A138,,2,-1) &amp; _xlfn.XLOOKUP("*",$B$5:B138,$B$5:B138,,2,-1) &amp; _xlfn.XLOOKUP("*",$C$5:C138,$C$5:C138,,2,-1) &amp; _xlfn.XLOOKUP("*",$D$5:D138,$D$5:D138,,2,-1) &amp; _xlfn.XLOOKUP("*",$E$5:E138,$E$5:E138,,2,-1) &amp; F138,"") &amp; IF(G138&lt;&gt;"",_xlfn.XLOOKUP("*",$A$5:A138,"/" &amp; $A$5:A138,,2,-1) &amp; _xlfn.XLOOKUP("*",$B$5:B138,$B$5:B138,,2,-1) &amp; _xlfn.XLOOKUP("*",$C$5:C138,$C$5:C138,,2,-1) &amp; _xlfn.XLOOKUP("*",$D$5:D138,$D$5:D138,,2,-1) &amp; _xlfn.XLOOKUP("*",$E$5:E138,$E$5:E138,,2,-1) &amp; _xlfn.XLOOKUP("*",$F$5:F138,$F$5:F138,,2,-1) &amp; G138,"") &amp; IF(H138&lt;&gt;"",_xlfn.XLOOKUP("*",$A$5:A138,"/" &amp; $A$5:A138,,2,-1) &amp; _xlfn.XLOOKUP("*",$B$5:B138,$B$5:B138,,2,-1) &amp; _xlfn.XLOOKUP("*",$C$5:C138,$C$5:C138,,2,-1) &amp; _xlfn.XLOOKUP("*",$D$5:D138,$D$5:D138,,2,-1) &amp; _xlfn.XLOOKUP("*",$E$5:E138,$E$5:E138,,2,-1) &amp; _xlfn.XLOOKUP("*",$F$5:F138,$F$5:F138,,2,-1) &amp; _xlfn.XLOOKUP("*",$G$5:G138,$G$5:G138,,2,-1) &amp; H138,"")</f>
        <v>/ReturnDataState/BusinessEntity/IPTaxes/SchI-InsurancePremium/AnnuityPremium/</v>
      </c>
      <c r="J138" s="110"/>
      <c r="K138" s="111"/>
      <c r="L138" s="110"/>
      <c r="M138" s="112"/>
      <c r="N138" s="112" t="s">
        <v>180</v>
      </c>
      <c r="O138" s="113" t="s">
        <v>501</v>
      </c>
      <c r="P138" s="110"/>
    </row>
    <row r="139" spans="1:38" s="3" customFormat="1" ht="12.75" customHeight="1" outlineLevel="5">
      <c r="A139" s="153"/>
      <c r="B139" s="155"/>
      <c r="C139" s="157"/>
      <c r="D139" s="159"/>
      <c r="E139" s="166"/>
      <c r="F139" s="171" t="s">
        <v>861</v>
      </c>
      <c r="G139" s="172"/>
      <c r="H139" s="173"/>
      <c r="I139" s="127" t="str" cm="1">
        <f t="array" ref="I139">IF(A139&lt;&gt;"", "/" &amp; A139,"") &amp; IF(B139&lt;&gt;"", _xlfn.XLOOKUP("*",$A$5:A139,"/" &amp; $A$5:A139,,2,-1) &amp; B139,"") &amp; IF(C139&lt;&gt;"",_xlfn.XLOOKUP("*",$A$5:A139,"/" &amp; $A$5:A139,,2,-1) &amp; _xlfn.XLOOKUP("*",$B$5:B139,$B$5:B139,,2,-1) &amp; C139,"") &amp; IF(D139&lt;&gt;"",_xlfn.XLOOKUP("*",$A$5:A139,"/" &amp; $A$5:A139,,2,-1) &amp; _xlfn.XLOOKUP("*",$B$5:B139,$B$5:B139,,2,-1) &amp; _xlfn.XLOOKUP("*",$C$5:C139,$C$5:C139,,2,-1) &amp; D139,"") &amp; IF(E139&lt;&gt;"",_xlfn.XLOOKUP("*",$A$5:A139,"/" &amp; $A$5:A139,,2,-1) &amp; _xlfn.XLOOKUP("*",$B$5:B139,$B$5:B139,,2,-1) &amp; _xlfn.XLOOKUP("*",$C$5:C139,$C$5:C139,,2,-1) &amp; _xlfn.XLOOKUP("*",$D$5:D139,$D$5:D139,,2,-1) &amp; E139,"") &amp; IF(F139&lt;&gt;"",_xlfn.XLOOKUP("*",$A$5:A139,"/" &amp; $A$5:A139,,2,-1) &amp; _xlfn.XLOOKUP("*",$B$5:B139,$B$5:B139,,2,-1) &amp; _xlfn.XLOOKUP("*",$C$5:C139,$C$5:C139,,2,-1) &amp; _xlfn.XLOOKUP("*",$D$5:D139,$D$5:D139,,2,-1) &amp; _xlfn.XLOOKUP("*",$E$5:E139,$E$5:E139,,2,-1) &amp; F139,"") &amp; IF(G139&lt;&gt;"",_xlfn.XLOOKUP("*",$A$5:A139,"/" &amp; $A$5:A139,,2,-1) &amp; _xlfn.XLOOKUP("*",$B$5:B139,$B$5:B139,,2,-1) &amp; _xlfn.XLOOKUP("*",$C$5:C139,$C$5:C139,,2,-1) &amp; _xlfn.XLOOKUP("*",$D$5:D139,$D$5:D139,,2,-1) &amp; _xlfn.XLOOKUP("*",$E$5:E139,$E$5:E139,,2,-1) &amp; _xlfn.XLOOKUP("*",$F$5:F139,$F$5:F139,,2,-1) &amp; G139,"") &amp; IF(H139&lt;&gt;"",_xlfn.XLOOKUP("*",$A$5:A139,"/" &amp; $A$5:A139,,2,-1) &amp; _xlfn.XLOOKUP("*",$B$5:B139,$B$5:B139,,2,-1) &amp; _xlfn.XLOOKUP("*",$C$5:C139,$C$5:C139,,2,-1) &amp; _xlfn.XLOOKUP("*",$D$5:D139,$D$5:D139,,2,-1) &amp; _xlfn.XLOOKUP("*",$E$5:E139,$E$5:E139,,2,-1) &amp; _xlfn.XLOOKUP("*",$F$5:F139,$F$5:F139,,2,-1) &amp; _xlfn.XLOOKUP("*",$G$5:G139,$G$5:G139,,2,-1) &amp; H139,"")</f>
        <v>/ReturnDataState/BusinessEntity/IPTaxes/SchI-InsurancePremium/AnnuityPremium/AnnuityPremTax/</v>
      </c>
      <c r="J139" s="110"/>
      <c r="K139" s="111"/>
      <c r="L139" s="110"/>
      <c r="M139" s="112"/>
      <c r="N139" s="112" t="s">
        <v>179</v>
      </c>
      <c r="O139" s="113" t="s">
        <v>500</v>
      </c>
      <c r="P139" s="110"/>
    </row>
    <row r="140" spans="1:38" s="4" customFormat="1" ht="12.75" customHeight="1" outlineLevel="6">
      <c r="A140" s="153"/>
      <c r="B140" s="155"/>
      <c r="C140" s="157"/>
      <c r="D140" s="159"/>
      <c r="E140" s="161"/>
      <c r="F140" s="162"/>
      <c r="G140" s="150" t="s">
        <v>609</v>
      </c>
      <c r="H140" s="152"/>
      <c r="I140" s="121" t="str" cm="1">
        <f t="array" ref="I140">IF(A140&lt;&gt;"", "/" &amp; A140,"") &amp; IF(B140&lt;&gt;"", _xlfn.XLOOKUP("*",$A$5:A140,"/" &amp; $A$5:A140,,2,-1) &amp; B140,"") &amp; IF(C140&lt;&gt;"",_xlfn.XLOOKUP("*",$A$5:A140,"/" &amp; $A$5:A140,,2,-1) &amp; _xlfn.XLOOKUP("*",$B$5:B140,$B$5:B140,,2,-1) &amp; C140,"") &amp; IF(D140&lt;&gt;"",_xlfn.XLOOKUP("*",$A$5:A140,"/" &amp; $A$5:A140,,2,-1) &amp; _xlfn.XLOOKUP("*",$B$5:B140,$B$5:B140,,2,-1) &amp; _xlfn.XLOOKUP("*",$C$5:C140,$C$5:C140,,2,-1) &amp; D140,"") &amp; IF(E140&lt;&gt;"",_xlfn.XLOOKUP("*",$A$5:A140,"/" &amp; $A$5:A140,,2,-1) &amp; _xlfn.XLOOKUP("*",$B$5:B140,$B$5:B140,,2,-1) &amp; _xlfn.XLOOKUP("*",$C$5:C140,$C$5:C140,,2,-1) &amp; _xlfn.XLOOKUP("*",$D$5:D140,$D$5:D140,,2,-1) &amp; E140,"") &amp; IF(F140&lt;&gt;"",_xlfn.XLOOKUP("*",$A$5:A140,"/" &amp; $A$5:A140,,2,-1) &amp; _xlfn.XLOOKUP("*",$B$5:B140,$B$5:B140,,2,-1) &amp; _xlfn.XLOOKUP("*",$C$5:C140,$C$5:C140,,2,-1) &amp; _xlfn.XLOOKUP("*",$D$5:D140,$D$5:D140,,2,-1) &amp; _xlfn.XLOOKUP("*",$E$5:E140,$E$5:E140,,2,-1) &amp; F140,"") &amp; IF(G140&lt;&gt;"",_xlfn.XLOOKUP("*",$A$5:A140,"/" &amp; $A$5:A140,,2,-1) &amp; _xlfn.XLOOKUP("*",$B$5:B140,$B$5:B140,,2,-1) &amp; _xlfn.XLOOKUP("*",$C$5:C140,$C$5:C140,,2,-1) &amp; _xlfn.XLOOKUP("*",$D$5:D140,$D$5:D140,,2,-1) &amp; _xlfn.XLOOKUP("*",$E$5:E140,$E$5:E140,,2,-1) &amp; _xlfn.XLOOKUP("*",$F$5:F140,$F$5:F140,,2,-1) &amp; G140,"") &amp; IF(H140&lt;&gt;"",_xlfn.XLOOKUP("*",$A$5:A140,"/" &amp; $A$5:A140,,2,-1) &amp; _xlfn.XLOOKUP("*",$B$5:B140,$B$5:B140,,2,-1) &amp; _xlfn.XLOOKUP("*",$C$5:C140,$C$5:C140,,2,-1) &amp; _xlfn.XLOOKUP("*",$D$5:D140,$D$5:D140,,2,-1) &amp; _xlfn.XLOOKUP("*",$E$5:E140,$E$5:E140,,2,-1) &amp; _xlfn.XLOOKUP("*",$F$5:F140,$F$5:F140,,2,-1) &amp; _xlfn.XLOOKUP("*",$G$5:G140,$G$5:G140,,2,-1) &amp; H140,"")</f>
        <v>/ReturnDataState/BusinessEntity/IPTaxes/SchI-InsurancePremium/AnnuityPremium/AnnuityPremTax/TotalPremiums</v>
      </c>
      <c r="J140" s="122" t="s">
        <v>435</v>
      </c>
      <c r="K140" s="122" t="s">
        <v>255</v>
      </c>
      <c r="L140" s="128" t="s">
        <v>217</v>
      </c>
      <c r="M140" s="8">
        <v>15</v>
      </c>
      <c r="N140" s="8" t="s">
        <v>179</v>
      </c>
      <c r="O140" s="124" t="s">
        <v>500</v>
      </c>
      <c r="P140" s="125" t="s">
        <v>739</v>
      </c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 s="89"/>
      <c r="AE140" s="89"/>
      <c r="AF140" s="89"/>
      <c r="AG140" s="89"/>
      <c r="AH140" s="89"/>
      <c r="AI140" s="89"/>
      <c r="AJ140" s="89"/>
      <c r="AK140" s="89"/>
      <c r="AL140" s="89"/>
    </row>
    <row r="141" spans="1:38" s="4" customFormat="1" ht="38.25" outlineLevel="6">
      <c r="A141" s="153"/>
      <c r="B141" s="155"/>
      <c r="C141" s="157"/>
      <c r="D141" s="159"/>
      <c r="E141" s="161"/>
      <c r="F141" s="163"/>
      <c r="G141" s="164" t="s">
        <v>610</v>
      </c>
      <c r="H141" s="165"/>
      <c r="I141" s="126" t="str" cm="1">
        <f t="array" ref="I141">IF(A141&lt;&gt;"", "/" &amp; A141,"") &amp; IF(B141&lt;&gt;"", _xlfn.XLOOKUP("*",$A$5:A141,"/" &amp; $A$5:A141,,2,-1) &amp; B141,"") &amp; IF(C141&lt;&gt;"",_xlfn.XLOOKUP("*",$A$5:A141,"/" &amp; $A$5:A141,,2,-1) &amp; _xlfn.XLOOKUP("*",$B$5:B141,$B$5:B141,,2,-1) &amp; C141,"") &amp; IF(D141&lt;&gt;"",_xlfn.XLOOKUP("*",$A$5:A141,"/" &amp; $A$5:A141,,2,-1) &amp; _xlfn.XLOOKUP("*",$B$5:B141,$B$5:B141,,2,-1) &amp; _xlfn.XLOOKUP("*",$C$5:C141,$C$5:C141,,2,-1) &amp; D141,"") &amp; IF(E141&lt;&gt;"",_xlfn.XLOOKUP("*",$A$5:A141,"/" &amp; $A$5:A141,,2,-1) &amp; _xlfn.XLOOKUP("*",$B$5:B141,$B$5:B141,,2,-1) &amp; _xlfn.XLOOKUP("*",$C$5:C141,$C$5:C141,,2,-1) &amp; _xlfn.XLOOKUP("*",$D$5:D141,$D$5:D141,,2,-1) &amp; E141,"") &amp; IF(F141&lt;&gt;"",_xlfn.XLOOKUP("*",$A$5:A141,"/" &amp; $A$5:A141,,2,-1) &amp; _xlfn.XLOOKUP("*",$B$5:B141,$B$5:B141,,2,-1) &amp; _xlfn.XLOOKUP("*",$C$5:C141,$C$5:C141,,2,-1) &amp; _xlfn.XLOOKUP("*",$D$5:D141,$D$5:D141,,2,-1) &amp; _xlfn.XLOOKUP("*",$E$5:E141,$E$5:E141,,2,-1) &amp; F141,"") &amp; IF(G141&lt;&gt;"",_xlfn.XLOOKUP("*",$A$5:A141,"/" &amp; $A$5:A141,,2,-1) &amp; _xlfn.XLOOKUP("*",$B$5:B141,$B$5:B141,,2,-1) &amp; _xlfn.XLOOKUP("*",$C$5:C141,$C$5:C141,,2,-1) &amp; _xlfn.XLOOKUP("*",$D$5:D141,$D$5:D141,,2,-1) &amp; _xlfn.XLOOKUP("*",$E$5:E141,$E$5:E141,,2,-1) &amp; _xlfn.XLOOKUP("*",$F$5:F141,$F$5:F141,,2,-1) &amp; G141,"") &amp; IF(H141&lt;&gt;"",_xlfn.XLOOKUP("*",$A$5:A141,"/" &amp; $A$5:A141,,2,-1) &amp; _xlfn.XLOOKUP("*",$B$5:B141,$B$5:B141,,2,-1) &amp; _xlfn.XLOOKUP("*",$C$5:C141,$C$5:C141,,2,-1) &amp; _xlfn.XLOOKUP("*",$D$5:D141,$D$5:D141,,2,-1) &amp; _xlfn.XLOOKUP("*",$E$5:E141,$E$5:E141,,2,-1) &amp; _xlfn.XLOOKUP("*",$F$5:F141,$F$5:F141,,2,-1) &amp; _xlfn.XLOOKUP("*",$G$5:G141,$G$5:G141,,2,-1) &amp; H141,"")</f>
        <v>/ReturnDataState/BusinessEntity/IPTaxes/SchI-InsurancePremium/AnnuityPremium/AnnuityPremTax/TaxDue</v>
      </c>
      <c r="J141" s="122" t="s">
        <v>436</v>
      </c>
      <c r="K141" s="122" t="s">
        <v>254</v>
      </c>
      <c r="L141" s="128" t="s">
        <v>217</v>
      </c>
      <c r="M141" s="8">
        <v>15</v>
      </c>
      <c r="N141" s="8" t="s">
        <v>179</v>
      </c>
      <c r="O141" s="124" t="s">
        <v>500</v>
      </c>
      <c r="P141" s="125" t="s">
        <v>750</v>
      </c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</row>
    <row r="142" spans="1:38" s="4" customFormat="1" ht="25.5" outlineLevel="5">
      <c r="A142" s="153"/>
      <c r="B142" s="155"/>
      <c r="C142" s="157"/>
      <c r="D142" s="159"/>
      <c r="E142" s="166"/>
      <c r="F142" s="150" t="s">
        <v>615</v>
      </c>
      <c r="G142" s="151"/>
      <c r="H142" s="152"/>
      <c r="I142" s="126" t="str" cm="1">
        <f t="array" ref="I142">IF(A142&lt;&gt;"", "/" &amp; A142,"") &amp; IF(B142&lt;&gt;"", _xlfn.XLOOKUP("*",$A$5:A142,"/" &amp; $A$5:A142,,2,-1) &amp; B142,"") &amp; IF(C142&lt;&gt;"",_xlfn.XLOOKUP("*",$A$5:A142,"/" &amp; $A$5:A142,,2,-1) &amp; _xlfn.XLOOKUP("*",$B$5:B142,$B$5:B142,,2,-1) &amp; C142,"") &amp; IF(D142&lt;&gt;"",_xlfn.XLOOKUP("*",$A$5:A142,"/" &amp; $A$5:A142,,2,-1) &amp; _xlfn.XLOOKUP("*",$B$5:B142,$B$5:B142,,2,-1) &amp; _xlfn.XLOOKUP("*",$C$5:C142,$C$5:C142,,2,-1) &amp; D142,"") &amp; IF(E142&lt;&gt;"",_xlfn.XLOOKUP("*",$A$5:A142,"/" &amp; $A$5:A142,,2,-1) &amp; _xlfn.XLOOKUP("*",$B$5:B142,$B$5:B142,,2,-1) &amp; _xlfn.XLOOKUP("*",$C$5:C142,$C$5:C142,,2,-1) &amp; _xlfn.XLOOKUP("*",$D$5:D142,$D$5:D142,,2,-1) &amp; E142,"") &amp; IF(F142&lt;&gt;"",_xlfn.XLOOKUP("*",$A$5:A142,"/" &amp; $A$5:A142,,2,-1) &amp; _xlfn.XLOOKUP("*",$B$5:B142,$B$5:B142,,2,-1) &amp; _xlfn.XLOOKUP("*",$C$5:C142,$C$5:C142,,2,-1) &amp; _xlfn.XLOOKUP("*",$D$5:D142,$D$5:D142,,2,-1) &amp; _xlfn.XLOOKUP("*",$E$5:E142,$E$5:E142,,2,-1) &amp; F142,"") &amp; IF(G142&lt;&gt;"",_xlfn.XLOOKUP("*",$A$5:A142,"/" &amp; $A$5:A142,,2,-1) &amp; _xlfn.XLOOKUP("*",$B$5:B142,$B$5:B142,,2,-1) &amp; _xlfn.XLOOKUP("*",$C$5:C142,$C$5:C142,,2,-1) &amp; _xlfn.XLOOKUP("*",$D$5:D142,$D$5:D142,,2,-1) &amp; _xlfn.XLOOKUP("*",$E$5:E142,$E$5:E142,,2,-1) &amp; _xlfn.XLOOKUP("*",$F$5:F142,$F$5:F142,,2,-1) &amp; G142,"") &amp; IF(H142&lt;&gt;"",_xlfn.XLOOKUP("*",$A$5:A142,"/" &amp; $A$5:A142,,2,-1) &amp; _xlfn.XLOOKUP("*",$B$5:B142,$B$5:B142,,2,-1) &amp; _xlfn.XLOOKUP("*",$C$5:C142,$C$5:C142,,2,-1) &amp; _xlfn.XLOOKUP("*",$D$5:D142,$D$5:D142,,2,-1) &amp; _xlfn.XLOOKUP("*",$E$5:E142,$E$5:E142,,2,-1) &amp; _xlfn.XLOOKUP("*",$F$5:F142,$F$5:F142,,2,-1) &amp; _xlfn.XLOOKUP("*",$G$5:G142,$G$5:G142,,2,-1) &amp; H142,"")</f>
        <v>/ReturnDataState/BusinessEntity/IPTaxes/SchI-InsurancePremium/AnnuityPremium/AnnuityPremTaxSavingCrdt</v>
      </c>
      <c r="J142" s="122" t="s">
        <v>258</v>
      </c>
      <c r="K142" s="122" t="s">
        <v>13</v>
      </c>
      <c r="L142" s="128" t="s">
        <v>543</v>
      </c>
      <c r="M142" s="8">
        <v>15</v>
      </c>
      <c r="N142" s="8" t="s">
        <v>179</v>
      </c>
      <c r="O142" s="124" t="s">
        <v>500</v>
      </c>
      <c r="P142" s="125" t="s">
        <v>751</v>
      </c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  <c r="AJ142" s="89"/>
      <c r="AK142" s="89"/>
      <c r="AL142" s="89"/>
    </row>
    <row r="143" spans="1:38" s="4" customFormat="1" ht="51" outlineLevel="5">
      <c r="A143" s="153"/>
      <c r="B143" s="155"/>
      <c r="C143" s="157"/>
      <c r="D143" s="159"/>
      <c r="E143" s="166"/>
      <c r="F143" s="198" t="s">
        <v>616</v>
      </c>
      <c r="G143" s="199"/>
      <c r="H143" s="200"/>
      <c r="I143" s="126" t="str" cm="1">
        <f t="array" ref="I143">IF(A143&lt;&gt;"", "/" &amp; A143,"") &amp; IF(B143&lt;&gt;"", _xlfn.XLOOKUP("*",$A$5:A143,"/" &amp; $A$5:A143,,2,-1) &amp; B143,"") &amp; IF(C143&lt;&gt;"",_xlfn.XLOOKUP("*",$A$5:A143,"/" &amp; $A$5:A143,,2,-1) &amp; _xlfn.XLOOKUP("*",$B$5:B143,$B$5:B143,,2,-1) &amp; C143,"") &amp; IF(D143&lt;&gt;"",_xlfn.XLOOKUP("*",$A$5:A143,"/" &amp; $A$5:A143,,2,-1) &amp; _xlfn.XLOOKUP("*",$B$5:B143,$B$5:B143,,2,-1) &amp; _xlfn.XLOOKUP("*",$C$5:C143,$C$5:C143,,2,-1) &amp; D143,"") &amp; IF(E143&lt;&gt;"",_xlfn.XLOOKUP("*",$A$5:A143,"/" &amp; $A$5:A143,,2,-1) &amp; _xlfn.XLOOKUP("*",$B$5:B143,$B$5:B143,,2,-1) &amp; _xlfn.XLOOKUP("*",$C$5:C143,$C$5:C143,,2,-1) &amp; _xlfn.XLOOKUP("*",$D$5:D143,$D$5:D143,,2,-1) &amp; E143,"") &amp; IF(F143&lt;&gt;"",_xlfn.XLOOKUP("*",$A$5:A143,"/" &amp; $A$5:A143,,2,-1) &amp; _xlfn.XLOOKUP("*",$B$5:B143,$B$5:B143,,2,-1) &amp; _xlfn.XLOOKUP("*",$C$5:C143,$C$5:C143,,2,-1) &amp; _xlfn.XLOOKUP("*",$D$5:D143,$D$5:D143,,2,-1) &amp; _xlfn.XLOOKUP("*",$E$5:E143,$E$5:E143,,2,-1) &amp; F143,"") &amp; IF(G143&lt;&gt;"",_xlfn.XLOOKUP("*",$A$5:A143,"/" &amp; $A$5:A143,,2,-1) &amp; _xlfn.XLOOKUP("*",$B$5:B143,$B$5:B143,,2,-1) &amp; _xlfn.XLOOKUP("*",$C$5:C143,$C$5:C143,,2,-1) &amp; _xlfn.XLOOKUP("*",$D$5:D143,$D$5:D143,,2,-1) &amp; _xlfn.XLOOKUP("*",$E$5:E143,$E$5:E143,,2,-1) &amp; _xlfn.XLOOKUP("*",$F$5:F143,$F$5:F143,,2,-1) &amp; G143,"") &amp; IF(H143&lt;&gt;"",_xlfn.XLOOKUP("*",$A$5:A143,"/" &amp; $A$5:A143,,2,-1) &amp; _xlfn.XLOOKUP("*",$B$5:B143,$B$5:B143,,2,-1) &amp; _xlfn.XLOOKUP("*",$C$5:C143,$C$5:C143,,2,-1) &amp; _xlfn.XLOOKUP("*",$D$5:D143,$D$5:D143,,2,-1) &amp; _xlfn.XLOOKUP("*",$E$5:E143,$E$5:E143,,2,-1) &amp; _xlfn.XLOOKUP("*",$F$5:F143,$F$5:F143,,2,-1) &amp; _xlfn.XLOOKUP("*",$G$5:G143,$G$5:G143,,2,-1) &amp; H143,"")</f>
        <v>/ReturnDataState/BusinessEntity/IPTaxes/SchI-InsurancePremium/AnnuityPremium/AnnuityPremTaxDue</v>
      </c>
      <c r="J143" s="122" t="s">
        <v>419</v>
      </c>
      <c r="K143" s="122" t="s">
        <v>253</v>
      </c>
      <c r="L143" s="128" t="s">
        <v>543</v>
      </c>
      <c r="M143" s="8">
        <v>15</v>
      </c>
      <c r="N143" s="8" t="s">
        <v>179</v>
      </c>
      <c r="O143" s="124" t="s">
        <v>500</v>
      </c>
      <c r="P143" s="125" t="s">
        <v>752</v>
      </c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89"/>
      <c r="AK143" s="89"/>
      <c r="AL143" s="89"/>
    </row>
    <row r="144" spans="1:38" s="4" customFormat="1" ht="114.75" outlineLevel="4">
      <c r="A144" s="153"/>
      <c r="B144" s="155"/>
      <c r="C144" s="157"/>
      <c r="D144" s="170"/>
      <c r="E144" s="150" t="s">
        <v>617</v>
      </c>
      <c r="F144" s="151"/>
      <c r="G144" s="151"/>
      <c r="H144" s="152"/>
      <c r="I144" s="126" t="str" cm="1">
        <f t="array" ref="I144">IF(A144&lt;&gt;"", "/" &amp; A144,"") &amp; IF(B144&lt;&gt;"", _xlfn.XLOOKUP("*",$A$5:A144,"/" &amp; $A$5:A144,,2,-1) &amp; B144,"") &amp; IF(C144&lt;&gt;"",_xlfn.XLOOKUP("*",$A$5:A144,"/" &amp; $A$5:A144,,2,-1) &amp; _xlfn.XLOOKUP("*",$B$5:B144,$B$5:B144,,2,-1) &amp; C144,"") &amp; IF(D144&lt;&gt;"",_xlfn.XLOOKUP("*",$A$5:A144,"/" &amp; $A$5:A144,,2,-1) &amp; _xlfn.XLOOKUP("*",$B$5:B144,$B$5:B144,,2,-1) &amp; _xlfn.XLOOKUP("*",$C$5:C144,$C$5:C144,,2,-1) &amp; D144,"") &amp; IF(E144&lt;&gt;"",_xlfn.XLOOKUP("*",$A$5:A144,"/" &amp; $A$5:A144,,2,-1) &amp; _xlfn.XLOOKUP("*",$B$5:B144,$B$5:B144,,2,-1) &amp; _xlfn.XLOOKUP("*",$C$5:C144,$C$5:C144,,2,-1) &amp; _xlfn.XLOOKUP("*",$D$5:D144,$D$5:D144,,2,-1) &amp; E144,"") &amp; IF(F144&lt;&gt;"",_xlfn.XLOOKUP("*",$A$5:A144,"/" &amp; $A$5:A144,,2,-1) &amp; _xlfn.XLOOKUP("*",$B$5:B144,$B$5:B144,,2,-1) &amp; _xlfn.XLOOKUP("*",$C$5:C144,$C$5:C144,,2,-1) &amp; _xlfn.XLOOKUP("*",$D$5:D144,$D$5:D144,,2,-1) &amp; _xlfn.XLOOKUP("*",$E$5:E144,$E$5:E144,,2,-1) &amp; F144,"") &amp; IF(G144&lt;&gt;"",_xlfn.XLOOKUP("*",$A$5:A144,"/" &amp; $A$5:A144,,2,-1) &amp; _xlfn.XLOOKUP("*",$B$5:B144,$B$5:B144,,2,-1) &amp; _xlfn.XLOOKUP("*",$C$5:C144,$C$5:C144,,2,-1) &amp; _xlfn.XLOOKUP("*",$D$5:D144,$D$5:D144,,2,-1) &amp; _xlfn.XLOOKUP("*",$E$5:E144,$E$5:E144,,2,-1) &amp; _xlfn.XLOOKUP("*",$F$5:F144,$F$5:F144,,2,-1) &amp; G144,"") &amp; IF(H144&lt;&gt;"",_xlfn.XLOOKUP("*",$A$5:A144,"/" &amp; $A$5:A144,,2,-1) &amp; _xlfn.XLOOKUP("*",$B$5:B144,$B$5:B144,,2,-1) &amp; _xlfn.XLOOKUP("*",$C$5:C144,$C$5:C144,,2,-1) &amp; _xlfn.XLOOKUP("*",$D$5:D144,$D$5:D144,,2,-1) &amp; _xlfn.XLOOKUP("*",$E$5:E144,$E$5:E144,,2,-1) &amp; _xlfn.XLOOKUP("*",$F$5:F144,$F$5:F144,,2,-1) &amp; _xlfn.XLOOKUP("*",$G$5:G144,$G$5:G144,,2,-1) &amp; H144,"")</f>
        <v>/ReturnDataState/BusinessEntity/IPTaxes/SchI-InsurancePremium/TotalTaxPremiumDue</v>
      </c>
      <c r="J144" s="122" t="s">
        <v>462</v>
      </c>
      <c r="K144" s="122" t="s">
        <v>187</v>
      </c>
      <c r="L144" s="128" t="s">
        <v>543</v>
      </c>
      <c r="M144" s="8">
        <v>15</v>
      </c>
      <c r="N144" s="8" t="s">
        <v>180</v>
      </c>
      <c r="O144" s="124" t="s">
        <v>501</v>
      </c>
      <c r="P144" s="125" t="s">
        <v>753</v>
      </c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89"/>
      <c r="AJ144" s="89"/>
      <c r="AK144" s="89"/>
      <c r="AL144" s="89"/>
    </row>
    <row r="145" spans="1:38" s="3" customFormat="1" ht="14.25" customHeight="1" outlineLevel="3">
      <c r="A145" s="153"/>
      <c r="B145" s="155"/>
      <c r="C145" s="174"/>
      <c r="D145" s="142" t="s">
        <v>862</v>
      </c>
      <c r="E145" s="143"/>
      <c r="F145" s="143"/>
      <c r="G145" s="143"/>
      <c r="H145" s="144"/>
      <c r="I145" s="127" t="str" cm="1">
        <f t="array" ref="I145">IF(A145&lt;&gt;"", "/" &amp; A145,"") &amp; IF(B145&lt;&gt;"", _xlfn.XLOOKUP("*",$A$5:A145,"/" &amp; $A$5:A145,,2,-1) &amp; B145,"") &amp; IF(C145&lt;&gt;"",_xlfn.XLOOKUP("*",$A$5:A145,"/" &amp; $A$5:A145,,2,-1) &amp; _xlfn.XLOOKUP("*",$B$5:B145,$B$5:B145,,2,-1) &amp; C145,"") &amp; IF(D145&lt;&gt;"",_xlfn.XLOOKUP("*",$A$5:A145,"/" &amp; $A$5:A145,,2,-1) &amp; _xlfn.XLOOKUP("*",$B$5:B145,$B$5:B145,,2,-1) &amp; _xlfn.XLOOKUP("*",$C$5:C145,$C$5:C145,,2,-1) &amp; D145,"") &amp; IF(E145&lt;&gt;"",_xlfn.XLOOKUP("*",$A$5:A145,"/" &amp; $A$5:A145,,2,-1) &amp; _xlfn.XLOOKUP("*",$B$5:B145,$B$5:B145,,2,-1) &amp; _xlfn.XLOOKUP("*",$C$5:C145,$C$5:C145,,2,-1) &amp; _xlfn.XLOOKUP("*",$D$5:D145,$D$5:D145,,2,-1) &amp; E145,"") &amp; IF(F145&lt;&gt;"",_xlfn.XLOOKUP("*",$A$5:A145,"/" &amp; $A$5:A145,,2,-1) &amp; _xlfn.XLOOKUP("*",$B$5:B145,$B$5:B145,,2,-1) &amp; _xlfn.XLOOKUP("*",$C$5:C145,$C$5:C145,,2,-1) &amp; _xlfn.XLOOKUP("*",$D$5:D145,$D$5:D145,,2,-1) &amp; _xlfn.XLOOKUP("*",$E$5:E145,$E$5:E145,,2,-1) &amp; F145,"") &amp; IF(G145&lt;&gt;"",_xlfn.XLOOKUP("*",$A$5:A145,"/" &amp; $A$5:A145,,2,-1) &amp; _xlfn.XLOOKUP("*",$B$5:B145,$B$5:B145,,2,-1) &amp; _xlfn.XLOOKUP("*",$C$5:C145,$C$5:C145,,2,-1) &amp; _xlfn.XLOOKUP("*",$D$5:D145,$D$5:D145,,2,-1) &amp; _xlfn.XLOOKUP("*",$E$5:E145,$E$5:E145,,2,-1) &amp; _xlfn.XLOOKUP("*",$F$5:F145,$F$5:F145,,2,-1) &amp; G145,"") &amp; IF(H145&lt;&gt;"",_xlfn.XLOOKUP("*",$A$5:A145,"/" &amp; $A$5:A145,,2,-1) &amp; _xlfn.XLOOKUP("*",$B$5:B145,$B$5:B145,,2,-1) &amp; _xlfn.XLOOKUP("*",$C$5:C145,$C$5:C145,,2,-1) &amp; _xlfn.XLOOKUP("*",$D$5:D145,$D$5:D145,,2,-1) &amp; _xlfn.XLOOKUP("*",$E$5:E145,$E$5:E145,,2,-1) &amp; _xlfn.XLOOKUP("*",$F$5:F145,$F$5:F145,,2,-1) &amp; _xlfn.XLOOKUP("*",$G$5:G145,$G$5:G145,,2,-1) &amp; H145,"")</f>
        <v>/ReturnDataState/BusinessEntity/IPTaxes/SchXIII-MunicipalPoliceOffRetTF/</v>
      </c>
      <c r="J145" s="110"/>
      <c r="K145" s="111"/>
      <c r="L145" s="110"/>
      <c r="M145" s="112"/>
      <c r="N145" s="112" t="s">
        <v>180</v>
      </c>
      <c r="O145" s="113" t="s">
        <v>501</v>
      </c>
      <c r="P145" s="110"/>
    </row>
    <row r="146" spans="1:38" s="3" customFormat="1" ht="12.75" customHeight="1" outlineLevel="4">
      <c r="A146" s="153"/>
      <c r="B146" s="155"/>
      <c r="C146" s="157"/>
      <c r="D146" s="170"/>
      <c r="E146" s="171" t="s">
        <v>863</v>
      </c>
      <c r="F146" s="172"/>
      <c r="G146" s="172"/>
      <c r="H146" s="173"/>
      <c r="I146" s="127" t="str" cm="1">
        <f t="array" ref="I146">IF(A146&lt;&gt;"", "/" &amp; A146,"") &amp; IF(B146&lt;&gt;"", _xlfn.XLOOKUP("*",$A$5:A146,"/" &amp; $A$5:A146,,2,-1) &amp; B146,"") &amp; IF(C146&lt;&gt;"",_xlfn.XLOOKUP("*",$A$5:A146,"/" &amp; $A$5:A146,,2,-1) &amp; _xlfn.XLOOKUP("*",$B$5:B146,$B$5:B146,,2,-1) &amp; C146,"") &amp; IF(D146&lt;&gt;"",_xlfn.XLOOKUP("*",$A$5:A146,"/" &amp; $A$5:A146,,2,-1) &amp; _xlfn.XLOOKUP("*",$B$5:B146,$B$5:B146,,2,-1) &amp; _xlfn.XLOOKUP("*",$C$5:C146,$C$5:C146,,2,-1) &amp; D146,"") &amp; IF(E146&lt;&gt;"",_xlfn.XLOOKUP("*",$A$5:A146,"/" &amp; $A$5:A146,,2,-1) &amp; _xlfn.XLOOKUP("*",$B$5:B146,$B$5:B146,,2,-1) &amp; _xlfn.XLOOKUP("*",$C$5:C146,$C$5:C146,,2,-1) &amp; _xlfn.XLOOKUP("*",$D$5:D146,$D$5:D146,,2,-1) &amp; E146,"") &amp; IF(F146&lt;&gt;"",_xlfn.XLOOKUP("*",$A$5:A146,"/" &amp; $A$5:A146,,2,-1) &amp; _xlfn.XLOOKUP("*",$B$5:B146,$B$5:B146,,2,-1) &amp; _xlfn.XLOOKUP("*",$C$5:C146,$C$5:C146,,2,-1) &amp; _xlfn.XLOOKUP("*",$D$5:D146,$D$5:D146,,2,-1) &amp; _xlfn.XLOOKUP("*",$E$5:E146,$E$5:E146,,2,-1) &amp; F146,"") &amp; IF(G146&lt;&gt;"",_xlfn.XLOOKUP("*",$A$5:A146,"/" &amp; $A$5:A146,,2,-1) &amp; _xlfn.XLOOKUP("*",$B$5:B146,$B$5:B146,,2,-1) &amp; _xlfn.XLOOKUP("*",$C$5:C146,$C$5:C146,,2,-1) &amp; _xlfn.XLOOKUP("*",$D$5:D146,$D$5:D146,,2,-1) &amp; _xlfn.XLOOKUP("*",$E$5:E146,$E$5:E146,,2,-1) &amp; _xlfn.XLOOKUP("*",$F$5:F146,$F$5:F146,,2,-1) &amp; G146,"") &amp; IF(H146&lt;&gt;"",_xlfn.XLOOKUP("*",$A$5:A146,"/" &amp; $A$5:A146,,2,-1) &amp; _xlfn.XLOOKUP("*",$B$5:B146,$B$5:B146,,2,-1) &amp; _xlfn.XLOOKUP("*",$C$5:C146,$C$5:C146,,2,-1) &amp; _xlfn.XLOOKUP("*",$D$5:D146,$D$5:D146,,2,-1) &amp; _xlfn.XLOOKUP("*",$E$5:E146,$E$5:E146,,2,-1) &amp; _xlfn.XLOOKUP("*",$F$5:F146,$F$5:F146,,2,-1) &amp; _xlfn.XLOOKUP("*",$G$5:G146,$G$5:G146,,2,-1) &amp; H146,"")</f>
        <v>/ReturnDataState/BusinessEntity/IPTaxes/SchXIII-MunicipalPoliceOffRetTF/Municipality/</v>
      </c>
      <c r="J146" s="110"/>
      <c r="K146" s="111"/>
      <c r="L146" s="110"/>
      <c r="M146" s="112"/>
      <c r="N146" s="112" t="s">
        <v>180</v>
      </c>
      <c r="O146" s="113" t="s">
        <v>497</v>
      </c>
      <c r="P146" s="110"/>
    </row>
    <row r="147" spans="1:38" s="4" customFormat="1" ht="12.75" customHeight="1" outlineLevel="5">
      <c r="A147" s="153"/>
      <c r="B147" s="155"/>
      <c r="C147" s="157"/>
      <c r="D147" s="159"/>
      <c r="E147" s="160"/>
      <c r="F147" s="150" t="s">
        <v>618</v>
      </c>
      <c r="G147" s="151"/>
      <c r="H147" s="152"/>
      <c r="I147" s="126" t="str" cm="1">
        <f t="array" ref="I147">IF(A147&lt;&gt;"", "/" &amp; A147,"") &amp; IF(B147&lt;&gt;"", _xlfn.XLOOKUP("*",$A$5:A147,"/" &amp; $A$5:A147,,2,-1) &amp; B147,"") &amp; IF(C147&lt;&gt;"",_xlfn.XLOOKUP("*",$A$5:A147,"/" &amp; $A$5:A147,,2,-1) &amp; _xlfn.XLOOKUP("*",$B$5:B147,$B$5:B147,,2,-1) &amp; C147,"") &amp; IF(D147&lt;&gt;"",_xlfn.XLOOKUP("*",$A$5:A147,"/" &amp; $A$5:A147,,2,-1) &amp; _xlfn.XLOOKUP("*",$B$5:B147,$B$5:B147,,2,-1) &amp; _xlfn.XLOOKUP("*",$C$5:C147,$C$5:C147,,2,-1) &amp; D147,"") &amp; IF(E147&lt;&gt;"",_xlfn.XLOOKUP("*",$A$5:A147,"/" &amp; $A$5:A147,,2,-1) &amp; _xlfn.XLOOKUP("*",$B$5:B147,$B$5:B147,,2,-1) &amp; _xlfn.XLOOKUP("*",$C$5:C147,$C$5:C147,,2,-1) &amp; _xlfn.XLOOKUP("*",$D$5:D147,$D$5:D147,,2,-1) &amp; E147,"") &amp; IF(F147&lt;&gt;"",_xlfn.XLOOKUP("*",$A$5:A147,"/" &amp; $A$5:A147,,2,-1) &amp; _xlfn.XLOOKUP("*",$B$5:B147,$B$5:B147,,2,-1) &amp; _xlfn.XLOOKUP("*",$C$5:C147,$C$5:C147,,2,-1) &amp; _xlfn.XLOOKUP("*",$D$5:D147,$D$5:D147,,2,-1) &amp; _xlfn.XLOOKUP("*",$E$5:E147,$E$5:E147,,2,-1) &amp; F147,"") &amp; IF(G147&lt;&gt;"",_xlfn.XLOOKUP("*",$A$5:A147,"/" &amp; $A$5:A147,,2,-1) &amp; _xlfn.XLOOKUP("*",$B$5:B147,$B$5:B147,,2,-1) &amp; _xlfn.XLOOKUP("*",$C$5:C147,$C$5:C147,,2,-1) &amp; _xlfn.XLOOKUP("*",$D$5:D147,$D$5:D147,,2,-1) &amp; _xlfn.XLOOKUP("*",$E$5:E147,$E$5:E147,,2,-1) &amp; _xlfn.XLOOKUP("*",$F$5:F147,$F$5:F147,,2,-1) &amp; G147,"") &amp; IF(H147&lt;&gt;"",_xlfn.XLOOKUP("*",$A$5:A147,"/" &amp; $A$5:A147,,2,-1) &amp; _xlfn.XLOOKUP("*",$B$5:B147,$B$5:B147,,2,-1) &amp; _xlfn.XLOOKUP("*",$C$5:C147,$C$5:C147,,2,-1) &amp; _xlfn.XLOOKUP("*",$D$5:D147,$D$5:D147,,2,-1) &amp; _xlfn.XLOOKUP("*",$E$5:E147,$E$5:E147,,2,-1) &amp; _xlfn.XLOOKUP("*",$F$5:F147,$F$5:F147,,2,-1) &amp; _xlfn.XLOOKUP("*",$G$5:G147,$G$5:G147,,2,-1) &amp; H147,"")</f>
        <v>/ReturnDataState/BusinessEntity/IPTaxes/SchXIII-MunicipalPoliceOffRetTF/Municipality/MunicipalityIdCode</v>
      </c>
      <c r="J147" s="122" t="s">
        <v>271</v>
      </c>
      <c r="K147" s="122" t="s">
        <v>58</v>
      </c>
      <c r="L147" s="128" t="s">
        <v>215</v>
      </c>
      <c r="M147" s="8"/>
      <c r="N147" s="8" t="s">
        <v>179</v>
      </c>
      <c r="O147" s="124" t="s">
        <v>500</v>
      </c>
      <c r="P147" s="125" t="s">
        <v>214</v>
      </c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</row>
    <row r="148" spans="1:38" s="4" customFormat="1" ht="12.75" customHeight="1" outlineLevel="5">
      <c r="A148" s="153"/>
      <c r="B148" s="155"/>
      <c r="C148" s="157"/>
      <c r="D148" s="159"/>
      <c r="E148" s="166"/>
      <c r="F148" s="164" t="s">
        <v>607</v>
      </c>
      <c r="G148" s="176"/>
      <c r="H148" s="165"/>
      <c r="I148" s="121" t="str" cm="1">
        <f t="array" ref="I148">IF(A148&lt;&gt;"", "/" &amp; A148,"") &amp; IF(B148&lt;&gt;"", _xlfn.XLOOKUP("*",$A$5:A148,"/" &amp; $A$5:A148,,2,-1) &amp; B148,"") &amp; IF(C148&lt;&gt;"",_xlfn.XLOOKUP("*",$A$5:A148,"/" &amp; $A$5:A148,,2,-1) &amp; _xlfn.XLOOKUP("*",$B$5:B148,$B$5:B148,,2,-1) &amp; C148,"") &amp; IF(D148&lt;&gt;"",_xlfn.XLOOKUP("*",$A$5:A148,"/" &amp; $A$5:A148,,2,-1) &amp; _xlfn.XLOOKUP("*",$B$5:B148,$B$5:B148,,2,-1) &amp; _xlfn.XLOOKUP("*",$C$5:C148,$C$5:C148,,2,-1) &amp; D148,"") &amp; IF(E148&lt;&gt;"",_xlfn.XLOOKUP("*",$A$5:A148,"/" &amp; $A$5:A148,,2,-1) &amp; _xlfn.XLOOKUP("*",$B$5:B148,$B$5:B148,,2,-1) &amp; _xlfn.XLOOKUP("*",$C$5:C148,$C$5:C148,,2,-1) &amp; _xlfn.XLOOKUP("*",$D$5:D148,$D$5:D148,,2,-1) &amp; E148,"") &amp; IF(F148&lt;&gt;"",_xlfn.XLOOKUP("*",$A$5:A148,"/" &amp; $A$5:A148,,2,-1) &amp; _xlfn.XLOOKUP("*",$B$5:B148,$B$5:B148,,2,-1) &amp; _xlfn.XLOOKUP("*",$C$5:C148,$C$5:C148,,2,-1) &amp; _xlfn.XLOOKUP("*",$D$5:D148,$D$5:D148,,2,-1) &amp; _xlfn.XLOOKUP("*",$E$5:E148,$E$5:E148,,2,-1) &amp; F148,"") &amp; IF(G148&lt;&gt;"",_xlfn.XLOOKUP("*",$A$5:A148,"/" &amp; $A$5:A148,,2,-1) &amp; _xlfn.XLOOKUP("*",$B$5:B148,$B$5:B148,,2,-1) &amp; _xlfn.XLOOKUP("*",$C$5:C148,$C$5:C148,,2,-1) &amp; _xlfn.XLOOKUP("*",$D$5:D148,$D$5:D148,,2,-1) &amp; _xlfn.XLOOKUP("*",$E$5:E148,$E$5:E148,,2,-1) &amp; _xlfn.XLOOKUP("*",$F$5:F148,$F$5:F148,,2,-1) &amp; G148,"") &amp; IF(H148&lt;&gt;"",_xlfn.XLOOKUP("*",$A$5:A148,"/" &amp; $A$5:A148,,2,-1) &amp; _xlfn.XLOOKUP("*",$B$5:B148,$B$5:B148,,2,-1) &amp; _xlfn.XLOOKUP("*",$C$5:C148,$C$5:C148,,2,-1) &amp; _xlfn.XLOOKUP("*",$D$5:D148,$D$5:D148,,2,-1) &amp; _xlfn.XLOOKUP("*",$E$5:E148,$E$5:E148,,2,-1) &amp; _xlfn.XLOOKUP("*",$F$5:F148,$F$5:F148,,2,-1) &amp; _xlfn.XLOOKUP("*",$G$5:G148,$G$5:G148,,2,-1) &amp; H148,"")</f>
        <v>/ReturnDataState/BusinessEntity/IPTaxes/SchXIII-MunicipalPoliceOffRetTF/Municipality/TotalTaxPrem</v>
      </c>
      <c r="J148" s="122" t="s">
        <v>271</v>
      </c>
      <c r="K148" s="122" t="s">
        <v>59</v>
      </c>
      <c r="L148" s="128" t="s">
        <v>217</v>
      </c>
      <c r="M148" s="8">
        <v>15</v>
      </c>
      <c r="N148" s="8" t="s">
        <v>179</v>
      </c>
      <c r="O148" s="124" t="s">
        <v>500</v>
      </c>
      <c r="P148" s="125" t="s">
        <v>739</v>
      </c>
      <c r="Q148" s="89"/>
      <c r="R148" s="89"/>
      <c r="S148" s="89"/>
      <c r="T148" s="89"/>
      <c r="U148" s="89"/>
      <c r="V148" s="89"/>
      <c r="W148" s="89"/>
      <c r="X148" s="89"/>
      <c r="Y148" s="89"/>
      <c r="Z148" s="89"/>
      <c r="AA148" s="89"/>
      <c r="AB148" s="89"/>
      <c r="AC148" s="89"/>
      <c r="AD148" s="89"/>
      <c r="AE148" s="89"/>
      <c r="AF148" s="89"/>
      <c r="AG148" s="89"/>
      <c r="AH148" s="89"/>
      <c r="AI148" s="89"/>
      <c r="AJ148" s="89"/>
      <c r="AK148" s="89"/>
      <c r="AL148" s="89"/>
    </row>
    <row r="149" spans="1:38" s="4" customFormat="1" ht="51" outlineLevel="4">
      <c r="A149" s="153"/>
      <c r="B149" s="155"/>
      <c r="C149" s="157"/>
      <c r="D149" s="170"/>
      <c r="E149" s="150" t="s">
        <v>608</v>
      </c>
      <c r="F149" s="151"/>
      <c r="G149" s="151"/>
      <c r="H149" s="152"/>
      <c r="I149" s="121" t="str" cm="1">
        <f t="array" ref="I149">IF(A149&lt;&gt;"", "/" &amp; A149,"") &amp; IF(B149&lt;&gt;"", _xlfn.XLOOKUP("*",$A$5:A149,"/" &amp; $A$5:A149,,2,-1) &amp; B149,"") &amp; IF(C149&lt;&gt;"",_xlfn.XLOOKUP("*",$A$5:A149,"/" &amp; $A$5:A149,,2,-1) &amp; _xlfn.XLOOKUP("*",$B$5:B149,$B$5:B149,,2,-1) &amp; C149,"") &amp; IF(D149&lt;&gt;"",_xlfn.XLOOKUP("*",$A$5:A149,"/" &amp; $A$5:A149,,2,-1) &amp; _xlfn.XLOOKUP("*",$B$5:B149,$B$5:B149,,2,-1) &amp; _xlfn.XLOOKUP("*",$C$5:C149,$C$5:C149,,2,-1) &amp; D149,"") &amp; IF(E149&lt;&gt;"",_xlfn.XLOOKUP("*",$A$5:A149,"/" &amp; $A$5:A149,,2,-1) &amp; _xlfn.XLOOKUP("*",$B$5:B149,$B$5:B149,,2,-1) &amp; _xlfn.XLOOKUP("*",$C$5:C149,$C$5:C149,,2,-1) &amp; _xlfn.XLOOKUP("*",$D$5:D149,$D$5:D149,,2,-1) &amp; E149,"") &amp; IF(F149&lt;&gt;"",_xlfn.XLOOKUP("*",$A$5:A149,"/" &amp; $A$5:A149,,2,-1) &amp; _xlfn.XLOOKUP("*",$B$5:B149,$B$5:B149,,2,-1) &amp; _xlfn.XLOOKUP("*",$C$5:C149,$C$5:C149,,2,-1) &amp; _xlfn.XLOOKUP("*",$D$5:D149,$D$5:D149,,2,-1) &amp; _xlfn.XLOOKUP("*",$E$5:E149,$E$5:E149,,2,-1) &amp; F149,"") &amp; IF(G149&lt;&gt;"",_xlfn.XLOOKUP("*",$A$5:A149,"/" &amp; $A$5:A149,,2,-1) &amp; _xlfn.XLOOKUP("*",$B$5:B149,$B$5:B149,,2,-1) &amp; _xlfn.XLOOKUP("*",$C$5:C149,$C$5:C149,,2,-1) &amp; _xlfn.XLOOKUP("*",$D$5:D149,$D$5:D149,,2,-1) &amp; _xlfn.XLOOKUP("*",$E$5:E149,$E$5:E149,,2,-1) &amp; _xlfn.XLOOKUP("*",$F$5:F149,$F$5:F149,,2,-1) &amp; G149,"") &amp; IF(H149&lt;&gt;"",_xlfn.XLOOKUP("*",$A$5:A149,"/" &amp; $A$5:A149,,2,-1) &amp; _xlfn.XLOOKUP("*",$B$5:B149,$B$5:B149,,2,-1) &amp; _xlfn.XLOOKUP("*",$C$5:C149,$C$5:C149,,2,-1) &amp; _xlfn.XLOOKUP("*",$D$5:D149,$D$5:D149,,2,-1) &amp; _xlfn.XLOOKUP("*",$E$5:E149,$E$5:E149,,2,-1) &amp; _xlfn.XLOOKUP("*",$F$5:F149,$F$5:F149,,2,-1) &amp; _xlfn.XLOOKUP("*",$G$5:G149,$G$5:G149,,2,-1) &amp; H149,"")</f>
        <v>/ReturnDataState/BusinessEntity/IPTaxes/SchXIII-MunicipalPoliceOffRetTF/TotalTax</v>
      </c>
      <c r="J149" s="122" t="s">
        <v>495</v>
      </c>
      <c r="K149" s="122" t="s">
        <v>11</v>
      </c>
      <c r="L149" s="128" t="s">
        <v>543</v>
      </c>
      <c r="M149" s="8">
        <v>15</v>
      </c>
      <c r="N149" s="8" t="s">
        <v>180</v>
      </c>
      <c r="O149" s="124" t="s">
        <v>501</v>
      </c>
      <c r="P149" s="125" t="s">
        <v>754</v>
      </c>
      <c r="Q149" s="90"/>
      <c r="R149" s="89"/>
      <c r="S149" s="89"/>
      <c r="T149" s="89"/>
      <c r="U149" s="89"/>
      <c r="V149" s="89"/>
      <c r="W149" s="89"/>
      <c r="X149" s="89"/>
      <c r="Y149" s="89"/>
      <c r="Z149" s="89"/>
      <c r="AA149" s="89"/>
      <c r="AB149" s="89"/>
      <c r="AC149" s="89"/>
      <c r="AD149" s="89"/>
      <c r="AE149" s="89"/>
      <c r="AF149" s="89"/>
      <c r="AG149" s="89"/>
      <c r="AH149" s="89"/>
      <c r="AI149" s="89"/>
      <c r="AJ149" s="89"/>
      <c r="AK149" s="89"/>
      <c r="AL149" s="89"/>
    </row>
    <row r="150" spans="1:38" s="3" customFormat="1" ht="14.25" customHeight="1" outlineLevel="3">
      <c r="A150" s="153"/>
      <c r="B150" s="155"/>
      <c r="C150" s="174"/>
      <c r="D150" s="142" t="s">
        <v>864</v>
      </c>
      <c r="E150" s="143"/>
      <c r="F150" s="143"/>
      <c r="G150" s="143"/>
      <c r="H150" s="144"/>
      <c r="I150" s="127" t="str" cm="1">
        <f t="array" ref="I150">IF(A150&lt;&gt;"", "/" &amp; A150,"") &amp; IF(B150&lt;&gt;"", _xlfn.XLOOKUP("*",$A$5:A150,"/" &amp; $A$5:A150,,2,-1) &amp; B150,"") &amp; IF(C150&lt;&gt;"",_xlfn.XLOOKUP("*",$A$5:A150,"/" &amp; $A$5:A150,,2,-1) &amp; _xlfn.XLOOKUP("*",$B$5:B150,$B$5:B150,,2,-1) &amp; C150,"") &amp; IF(D150&lt;&gt;"",_xlfn.XLOOKUP("*",$A$5:A150,"/" &amp; $A$5:A150,,2,-1) &amp; _xlfn.XLOOKUP("*",$B$5:B150,$B$5:B150,,2,-1) &amp; _xlfn.XLOOKUP("*",$C$5:C150,$C$5:C150,,2,-1) &amp; D150,"") &amp; IF(E150&lt;&gt;"",_xlfn.XLOOKUP("*",$A$5:A150,"/" &amp; $A$5:A150,,2,-1) &amp; _xlfn.XLOOKUP("*",$B$5:B150,$B$5:B150,,2,-1) &amp; _xlfn.XLOOKUP("*",$C$5:C150,$C$5:C150,,2,-1) &amp; _xlfn.XLOOKUP("*",$D$5:D150,$D$5:D150,,2,-1) &amp; E150,"") &amp; IF(F150&lt;&gt;"",_xlfn.XLOOKUP("*",$A$5:A150,"/" &amp; $A$5:A150,,2,-1) &amp; _xlfn.XLOOKUP("*",$B$5:B150,$B$5:B150,,2,-1) &amp; _xlfn.XLOOKUP("*",$C$5:C150,$C$5:C150,,2,-1) &amp; _xlfn.XLOOKUP("*",$D$5:D150,$D$5:D150,,2,-1) &amp; _xlfn.XLOOKUP("*",$E$5:E150,$E$5:E150,,2,-1) &amp; F150,"") &amp; IF(G150&lt;&gt;"",_xlfn.XLOOKUP("*",$A$5:A150,"/" &amp; $A$5:A150,,2,-1) &amp; _xlfn.XLOOKUP("*",$B$5:B150,$B$5:B150,,2,-1) &amp; _xlfn.XLOOKUP("*",$C$5:C150,$C$5:C150,,2,-1) &amp; _xlfn.XLOOKUP("*",$D$5:D150,$D$5:D150,,2,-1) &amp; _xlfn.XLOOKUP("*",$E$5:E150,$E$5:E150,,2,-1) &amp; _xlfn.XLOOKUP("*",$F$5:F150,$F$5:F150,,2,-1) &amp; G150,"") &amp; IF(H150&lt;&gt;"",_xlfn.XLOOKUP("*",$A$5:A150,"/" &amp; $A$5:A150,,2,-1) &amp; _xlfn.XLOOKUP("*",$B$5:B150,$B$5:B150,,2,-1) &amp; _xlfn.XLOOKUP("*",$C$5:C150,$C$5:C150,,2,-1) &amp; _xlfn.XLOOKUP("*",$D$5:D150,$D$5:D150,,2,-1) &amp; _xlfn.XLOOKUP("*",$E$5:E150,$E$5:E150,,2,-1) &amp; _xlfn.XLOOKUP("*",$F$5:F150,$F$5:F150,,2,-1) &amp; _xlfn.XLOOKUP("*",$G$5:G150,$G$5:G150,,2,-1) &amp; H150,"")</f>
        <v>/ReturnDataState/BusinessEntity/IPTaxes/SchXVI-PolicySurcharge/</v>
      </c>
      <c r="J150" s="110"/>
      <c r="K150" s="111"/>
      <c r="L150" s="110"/>
      <c r="M150" s="112"/>
      <c r="N150" s="112" t="s">
        <v>180</v>
      </c>
      <c r="O150" s="113" t="s">
        <v>501</v>
      </c>
      <c r="P150" s="110"/>
    </row>
    <row r="151" spans="1:38" s="3" customFormat="1" ht="12.75" outlineLevel="4">
      <c r="A151" s="153"/>
      <c r="B151" s="155"/>
      <c r="C151" s="157"/>
      <c r="D151" s="170"/>
      <c r="E151" s="171" t="s">
        <v>865</v>
      </c>
      <c r="F151" s="172"/>
      <c r="G151" s="172"/>
      <c r="H151" s="173"/>
      <c r="I151" s="127" t="str" cm="1">
        <f t="array" ref="I151">IF(A151&lt;&gt;"", "/" &amp; A151,"") &amp; IF(B151&lt;&gt;"", _xlfn.XLOOKUP("*",$A$5:A151,"/" &amp; $A$5:A151,,2,-1) &amp; B151,"") &amp; IF(C151&lt;&gt;"",_xlfn.XLOOKUP("*",$A$5:A151,"/" &amp; $A$5:A151,,2,-1) &amp; _xlfn.XLOOKUP("*",$B$5:B151,$B$5:B151,,2,-1) &amp; C151,"") &amp; IF(D151&lt;&gt;"",_xlfn.XLOOKUP("*",$A$5:A151,"/" &amp; $A$5:A151,,2,-1) &amp; _xlfn.XLOOKUP("*",$B$5:B151,$B$5:B151,,2,-1) &amp; _xlfn.XLOOKUP("*",$C$5:C151,$C$5:C151,,2,-1) &amp; D151,"") &amp; IF(E151&lt;&gt;"",_xlfn.XLOOKUP("*",$A$5:A151,"/" &amp; $A$5:A151,,2,-1) &amp; _xlfn.XLOOKUP("*",$B$5:B151,$B$5:B151,,2,-1) &amp; _xlfn.XLOOKUP("*",$C$5:C151,$C$5:C151,,2,-1) &amp; _xlfn.XLOOKUP("*",$D$5:D151,$D$5:D151,,2,-1) &amp; E151,"") &amp; IF(F151&lt;&gt;"",_xlfn.XLOOKUP("*",$A$5:A151,"/" &amp; $A$5:A151,,2,-1) &amp; _xlfn.XLOOKUP("*",$B$5:B151,$B$5:B151,,2,-1) &amp; _xlfn.XLOOKUP("*",$C$5:C151,$C$5:C151,,2,-1) &amp; _xlfn.XLOOKUP("*",$D$5:D151,$D$5:D151,,2,-1) &amp; _xlfn.XLOOKUP("*",$E$5:E151,$E$5:E151,,2,-1) &amp; F151,"") &amp; IF(G151&lt;&gt;"",_xlfn.XLOOKUP("*",$A$5:A151,"/" &amp; $A$5:A151,,2,-1) &amp; _xlfn.XLOOKUP("*",$B$5:B151,$B$5:B151,,2,-1) &amp; _xlfn.XLOOKUP("*",$C$5:C151,$C$5:C151,,2,-1) &amp; _xlfn.XLOOKUP("*",$D$5:D151,$D$5:D151,,2,-1) &amp; _xlfn.XLOOKUP("*",$E$5:E151,$E$5:E151,,2,-1) &amp; _xlfn.XLOOKUP("*",$F$5:F151,$F$5:F151,,2,-1) &amp; G151,"") &amp; IF(H151&lt;&gt;"",_xlfn.XLOOKUP("*",$A$5:A151,"/" &amp; $A$5:A151,,2,-1) &amp; _xlfn.XLOOKUP("*",$B$5:B151,$B$5:B151,,2,-1) &amp; _xlfn.XLOOKUP("*",$C$5:C151,$C$5:C151,,2,-1) &amp; _xlfn.XLOOKUP("*",$D$5:D151,$D$5:D151,,2,-1) &amp; _xlfn.XLOOKUP("*",$E$5:E151,$E$5:E151,,2,-1) &amp; _xlfn.XLOOKUP("*",$F$5:F151,$F$5:F151,,2,-1) &amp; _xlfn.XLOOKUP("*",$G$5:G151,$G$5:G151,,2,-1) &amp; H151,"")</f>
        <v>/ReturnDataState/BusinessEntity/IPTaxes/SchXVI-PolicySurcharge/CommercialSurcharge/</v>
      </c>
      <c r="J151" s="110"/>
      <c r="K151" s="111"/>
      <c r="L151" s="110"/>
      <c r="M151" s="112"/>
      <c r="N151" s="112" t="s">
        <v>180</v>
      </c>
      <c r="O151" s="113" t="s">
        <v>501</v>
      </c>
      <c r="P151" s="110"/>
    </row>
    <row r="152" spans="1:38" s="4" customFormat="1" ht="12.75" outlineLevel="5">
      <c r="A152" s="153"/>
      <c r="B152" s="155"/>
      <c r="C152" s="157"/>
      <c r="D152" s="159"/>
      <c r="E152" s="160"/>
      <c r="F152" s="150" t="s">
        <v>619</v>
      </c>
      <c r="G152" s="151"/>
      <c r="H152" s="152"/>
      <c r="I152" s="126" t="str" cm="1">
        <f t="array" ref="I152">IF(A152&lt;&gt;"", "/" &amp; A152,"") &amp; IF(B152&lt;&gt;"", _xlfn.XLOOKUP("*",$A$5:A152,"/" &amp; $A$5:A152,,2,-1) &amp; B152,"") &amp; IF(C152&lt;&gt;"",_xlfn.XLOOKUP("*",$A$5:A152,"/" &amp; $A$5:A152,,2,-1) &amp; _xlfn.XLOOKUP("*",$B$5:B152,$B$5:B152,,2,-1) &amp; C152,"") &amp; IF(D152&lt;&gt;"",_xlfn.XLOOKUP("*",$A$5:A152,"/" &amp; $A$5:A152,,2,-1) &amp; _xlfn.XLOOKUP("*",$B$5:B152,$B$5:B152,,2,-1) &amp; _xlfn.XLOOKUP("*",$C$5:C152,$C$5:C152,,2,-1) &amp; D152,"") &amp; IF(E152&lt;&gt;"",_xlfn.XLOOKUP("*",$A$5:A152,"/" &amp; $A$5:A152,,2,-1) &amp; _xlfn.XLOOKUP("*",$B$5:B152,$B$5:B152,,2,-1) &amp; _xlfn.XLOOKUP("*",$C$5:C152,$C$5:C152,,2,-1) &amp; _xlfn.XLOOKUP("*",$D$5:D152,$D$5:D152,,2,-1) &amp; E152,"") &amp; IF(F152&lt;&gt;"",_xlfn.XLOOKUP("*",$A$5:A152,"/" &amp; $A$5:A152,,2,-1) &amp; _xlfn.XLOOKUP("*",$B$5:B152,$B$5:B152,,2,-1) &amp; _xlfn.XLOOKUP("*",$C$5:C152,$C$5:C152,,2,-1) &amp; _xlfn.XLOOKUP("*",$D$5:D152,$D$5:D152,,2,-1) &amp; _xlfn.XLOOKUP("*",$E$5:E152,$E$5:E152,,2,-1) &amp; F152,"") &amp; IF(G152&lt;&gt;"",_xlfn.XLOOKUP("*",$A$5:A152,"/" &amp; $A$5:A152,,2,-1) &amp; _xlfn.XLOOKUP("*",$B$5:B152,$B$5:B152,,2,-1) &amp; _xlfn.XLOOKUP("*",$C$5:C152,$C$5:C152,,2,-1) &amp; _xlfn.XLOOKUP("*",$D$5:D152,$D$5:D152,,2,-1) &amp; _xlfn.XLOOKUP("*",$E$5:E152,$E$5:E152,,2,-1) &amp; _xlfn.XLOOKUP("*",$F$5:F152,$F$5:F152,,2,-1) &amp; G152,"") &amp; IF(H152&lt;&gt;"",_xlfn.XLOOKUP("*",$A$5:A152,"/" &amp; $A$5:A152,,2,-1) &amp; _xlfn.XLOOKUP("*",$B$5:B152,$B$5:B152,,2,-1) &amp; _xlfn.XLOOKUP("*",$C$5:C152,$C$5:C152,,2,-1) &amp; _xlfn.XLOOKUP("*",$D$5:D152,$D$5:D152,,2,-1) &amp; _xlfn.XLOOKUP("*",$E$5:E152,$E$5:E152,,2,-1) &amp; _xlfn.XLOOKUP("*",$F$5:F152,$F$5:F152,,2,-1) &amp; _xlfn.XLOOKUP("*",$G$5:G152,$G$5:G152,,2,-1) &amp; H152,"")</f>
        <v>/ReturnDataState/BusinessEntity/IPTaxes/SchXVI-PolicySurcharge/CommercialSurcharge/PolicySurcharge</v>
      </c>
      <c r="J152" s="122" t="s">
        <v>270</v>
      </c>
      <c r="K152" s="122" t="s">
        <v>266</v>
      </c>
      <c r="L152" s="128" t="s">
        <v>543</v>
      </c>
      <c r="M152" s="8">
        <v>15</v>
      </c>
      <c r="N152" s="8" t="s">
        <v>179</v>
      </c>
      <c r="O152" s="124" t="s">
        <v>500</v>
      </c>
      <c r="P152" s="125" t="s">
        <v>739</v>
      </c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  <c r="AJ152" s="89"/>
      <c r="AK152" s="89"/>
      <c r="AL152" s="89"/>
    </row>
    <row r="153" spans="1:38" s="4" customFormat="1" ht="38.25" outlineLevel="5">
      <c r="A153" s="153"/>
      <c r="B153" s="155"/>
      <c r="C153" s="157"/>
      <c r="D153" s="159"/>
      <c r="E153" s="166"/>
      <c r="F153" s="164" t="s">
        <v>620</v>
      </c>
      <c r="G153" s="176"/>
      <c r="H153" s="165"/>
      <c r="I153" s="126" t="str" cm="1">
        <f t="array" ref="I153">IF(A153&lt;&gt;"", "/" &amp; A153,"") &amp; IF(B153&lt;&gt;"", _xlfn.XLOOKUP("*",$A$5:A153,"/" &amp; $A$5:A153,,2,-1) &amp; B153,"") &amp; IF(C153&lt;&gt;"",_xlfn.XLOOKUP("*",$A$5:A153,"/" &amp; $A$5:A153,,2,-1) &amp; _xlfn.XLOOKUP("*",$B$5:B153,$B$5:B153,,2,-1) &amp; C153,"") &amp; IF(D153&lt;&gt;"",_xlfn.XLOOKUP("*",$A$5:A153,"/" &amp; $A$5:A153,,2,-1) &amp; _xlfn.XLOOKUP("*",$B$5:B153,$B$5:B153,,2,-1) &amp; _xlfn.XLOOKUP("*",$C$5:C153,$C$5:C153,,2,-1) &amp; D153,"") &amp; IF(E153&lt;&gt;"",_xlfn.XLOOKUP("*",$A$5:A153,"/" &amp; $A$5:A153,,2,-1) &amp; _xlfn.XLOOKUP("*",$B$5:B153,$B$5:B153,,2,-1) &amp; _xlfn.XLOOKUP("*",$C$5:C153,$C$5:C153,,2,-1) &amp; _xlfn.XLOOKUP("*",$D$5:D153,$D$5:D153,,2,-1) &amp; E153,"") &amp; IF(F153&lt;&gt;"",_xlfn.XLOOKUP("*",$A$5:A153,"/" &amp; $A$5:A153,,2,-1) &amp; _xlfn.XLOOKUP("*",$B$5:B153,$B$5:B153,,2,-1) &amp; _xlfn.XLOOKUP("*",$C$5:C153,$C$5:C153,,2,-1) &amp; _xlfn.XLOOKUP("*",$D$5:D153,$D$5:D153,,2,-1) &amp; _xlfn.XLOOKUP("*",$E$5:E153,$E$5:E153,,2,-1) &amp; F153,"") &amp; IF(G153&lt;&gt;"",_xlfn.XLOOKUP("*",$A$5:A153,"/" &amp; $A$5:A153,,2,-1) &amp; _xlfn.XLOOKUP("*",$B$5:B153,$B$5:B153,,2,-1) &amp; _xlfn.XLOOKUP("*",$C$5:C153,$C$5:C153,,2,-1) &amp; _xlfn.XLOOKUP("*",$D$5:D153,$D$5:D153,,2,-1) &amp; _xlfn.XLOOKUP("*",$E$5:E153,$E$5:E153,,2,-1) &amp; _xlfn.XLOOKUP("*",$F$5:F153,$F$5:F153,,2,-1) &amp; G153,"") &amp; IF(H153&lt;&gt;"",_xlfn.XLOOKUP("*",$A$5:A153,"/" &amp; $A$5:A153,,2,-1) &amp; _xlfn.XLOOKUP("*",$B$5:B153,$B$5:B153,,2,-1) &amp; _xlfn.XLOOKUP("*",$C$5:C153,$C$5:C153,,2,-1) &amp; _xlfn.XLOOKUP("*",$D$5:D153,$D$5:D153,,2,-1) &amp; _xlfn.XLOOKUP("*",$E$5:E153,$E$5:E153,,2,-1) &amp; _xlfn.XLOOKUP("*",$F$5:F153,$F$5:F153,,2,-1) &amp; _xlfn.XLOOKUP("*",$G$5:G153,$G$5:G153,,2,-1) &amp; H153,"")</f>
        <v>/ReturnDataState/BusinessEntity/IPTaxes/SchXVI-PolicySurcharge/CommercialSurcharge/SurchargeDue</v>
      </c>
      <c r="J153" s="122" t="s">
        <v>270</v>
      </c>
      <c r="K153" s="122" t="s">
        <v>57</v>
      </c>
      <c r="L153" s="128" t="s">
        <v>543</v>
      </c>
      <c r="M153" s="8">
        <v>15</v>
      </c>
      <c r="N153" s="8" t="s">
        <v>179</v>
      </c>
      <c r="O153" s="124" t="s">
        <v>500</v>
      </c>
      <c r="P153" s="125" t="s">
        <v>755</v>
      </c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89"/>
      <c r="AK153" s="89"/>
      <c r="AL153" s="89"/>
    </row>
    <row r="154" spans="1:38" s="3" customFormat="1" ht="14.25" customHeight="1" outlineLevel="4">
      <c r="A154" s="153"/>
      <c r="B154" s="155"/>
      <c r="C154" s="157"/>
      <c r="D154" s="170"/>
      <c r="E154" s="142" t="s">
        <v>621</v>
      </c>
      <c r="F154" s="143"/>
      <c r="G154" s="143"/>
      <c r="H154" s="144"/>
      <c r="I154" s="127" t="str" cm="1">
        <f t="array" ref="I154">IF(A154&lt;&gt;"", "/" &amp; A154,"") &amp; IF(B154&lt;&gt;"", _xlfn.XLOOKUP("*",$A$5:A154,"/" &amp; $A$5:A154,,2,-1) &amp; B154,"") &amp; IF(C154&lt;&gt;"",_xlfn.XLOOKUP("*",$A$5:A154,"/" &amp; $A$5:A154,,2,-1) &amp; _xlfn.XLOOKUP("*",$B$5:B154,$B$5:B154,,2,-1) &amp; C154,"") &amp; IF(D154&lt;&gt;"",_xlfn.XLOOKUP("*",$A$5:A154,"/" &amp; $A$5:A154,,2,-1) &amp; _xlfn.XLOOKUP("*",$B$5:B154,$B$5:B154,,2,-1) &amp; _xlfn.XLOOKUP("*",$C$5:C154,$C$5:C154,,2,-1) &amp; D154,"") &amp; IF(E154&lt;&gt;"",_xlfn.XLOOKUP("*",$A$5:A154,"/" &amp; $A$5:A154,,2,-1) &amp; _xlfn.XLOOKUP("*",$B$5:B154,$B$5:B154,,2,-1) &amp; _xlfn.XLOOKUP("*",$C$5:C154,$C$5:C154,,2,-1) &amp; _xlfn.XLOOKUP("*",$D$5:D154,$D$5:D154,,2,-1) &amp; E154,"") &amp; IF(F154&lt;&gt;"",_xlfn.XLOOKUP("*",$A$5:A154,"/" &amp; $A$5:A154,,2,-1) &amp; _xlfn.XLOOKUP("*",$B$5:B154,$B$5:B154,,2,-1) &amp; _xlfn.XLOOKUP("*",$C$5:C154,$C$5:C154,,2,-1) &amp; _xlfn.XLOOKUP("*",$D$5:D154,$D$5:D154,,2,-1) &amp; _xlfn.XLOOKUP("*",$E$5:E154,$E$5:E154,,2,-1) &amp; F154,"") &amp; IF(G154&lt;&gt;"",_xlfn.XLOOKUP("*",$A$5:A154,"/" &amp; $A$5:A154,,2,-1) &amp; _xlfn.XLOOKUP("*",$B$5:B154,$B$5:B154,,2,-1) &amp; _xlfn.XLOOKUP("*",$C$5:C154,$C$5:C154,,2,-1) &amp; _xlfn.XLOOKUP("*",$D$5:D154,$D$5:D154,,2,-1) &amp; _xlfn.XLOOKUP("*",$E$5:E154,$E$5:E154,,2,-1) &amp; _xlfn.XLOOKUP("*",$F$5:F154,$F$5:F154,,2,-1) &amp; G154,"") &amp; IF(H154&lt;&gt;"",_xlfn.XLOOKUP("*",$A$5:A154,"/" &amp; $A$5:A154,,2,-1) &amp; _xlfn.XLOOKUP("*",$B$5:B154,$B$5:B154,,2,-1) &amp; _xlfn.XLOOKUP("*",$C$5:C154,$C$5:C154,,2,-1) &amp; _xlfn.XLOOKUP("*",$D$5:D154,$D$5:D154,,2,-1) &amp; _xlfn.XLOOKUP("*",$E$5:E154,$E$5:E154,,2,-1) &amp; _xlfn.XLOOKUP("*",$F$5:F154,$F$5:F154,,2,-1) &amp; _xlfn.XLOOKUP("*",$G$5:G154,$G$5:G154,,2,-1) &amp; H154,"")</f>
        <v>/ReturnDataState/BusinessEntity/IPTaxes/SchXVI-PolicySurcharge/ResidentialSurcharge</v>
      </c>
      <c r="J154" s="110"/>
      <c r="K154" s="111"/>
      <c r="L154" s="110"/>
      <c r="M154" s="112"/>
      <c r="N154" s="112" t="s">
        <v>180</v>
      </c>
      <c r="O154" s="113" t="s">
        <v>501</v>
      </c>
      <c r="P154" s="110"/>
    </row>
    <row r="155" spans="1:38" s="4" customFormat="1" ht="12.75" outlineLevel="5">
      <c r="A155" s="153"/>
      <c r="B155" s="155"/>
      <c r="C155" s="157"/>
      <c r="D155" s="159"/>
      <c r="E155" s="166"/>
      <c r="F155" s="167" t="s">
        <v>619</v>
      </c>
      <c r="G155" s="175"/>
      <c r="H155" s="168"/>
      <c r="I155" s="126" t="str" cm="1">
        <f t="array" ref="I155">IF(A155&lt;&gt;"", "/" &amp; A155,"") &amp; IF(B155&lt;&gt;"", _xlfn.XLOOKUP("*",$A$5:A155,"/" &amp; $A$5:A155,,2,-1) &amp; B155,"") &amp; IF(C155&lt;&gt;"",_xlfn.XLOOKUP("*",$A$5:A155,"/" &amp; $A$5:A155,,2,-1) &amp; _xlfn.XLOOKUP("*",$B$5:B155,$B$5:B155,,2,-1) &amp; C155,"") &amp; IF(D155&lt;&gt;"",_xlfn.XLOOKUP("*",$A$5:A155,"/" &amp; $A$5:A155,,2,-1) &amp; _xlfn.XLOOKUP("*",$B$5:B155,$B$5:B155,,2,-1) &amp; _xlfn.XLOOKUP("*",$C$5:C155,$C$5:C155,,2,-1) &amp; D155,"") &amp; IF(E155&lt;&gt;"",_xlfn.XLOOKUP("*",$A$5:A155,"/" &amp; $A$5:A155,,2,-1) &amp; _xlfn.XLOOKUP("*",$B$5:B155,$B$5:B155,,2,-1) &amp; _xlfn.XLOOKUP("*",$C$5:C155,$C$5:C155,,2,-1) &amp; _xlfn.XLOOKUP("*",$D$5:D155,$D$5:D155,,2,-1) &amp; E155,"") &amp; IF(F155&lt;&gt;"",_xlfn.XLOOKUP("*",$A$5:A155,"/" &amp; $A$5:A155,,2,-1) &amp; _xlfn.XLOOKUP("*",$B$5:B155,$B$5:B155,,2,-1) &amp; _xlfn.XLOOKUP("*",$C$5:C155,$C$5:C155,,2,-1) &amp; _xlfn.XLOOKUP("*",$D$5:D155,$D$5:D155,,2,-1) &amp; _xlfn.XLOOKUP("*",$E$5:E155,$E$5:E155,,2,-1) &amp; F155,"") &amp; IF(G155&lt;&gt;"",_xlfn.XLOOKUP("*",$A$5:A155,"/" &amp; $A$5:A155,,2,-1) &amp; _xlfn.XLOOKUP("*",$B$5:B155,$B$5:B155,,2,-1) &amp; _xlfn.XLOOKUP("*",$C$5:C155,$C$5:C155,,2,-1) &amp; _xlfn.XLOOKUP("*",$D$5:D155,$D$5:D155,,2,-1) &amp; _xlfn.XLOOKUP("*",$E$5:E155,$E$5:E155,,2,-1) &amp; _xlfn.XLOOKUP("*",$F$5:F155,$F$5:F155,,2,-1) &amp; G155,"") &amp; IF(H155&lt;&gt;"",_xlfn.XLOOKUP("*",$A$5:A155,"/" &amp; $A$5:A155,,2,-1) &amp; _xlfn.XLOOKUP("*",$B$5:B155,$B$5:B155,,2,-1) &amp; _xlfn.XLOOKUP("*",$C$5:C155,$C$5:C155,,2,-1) &amp; _xlfn.XLOOKUP("*",$D$5:D155,$D$5:D155,,2,-1) &amp; _xlfn.XLOOKUP("*",$E$5:E155,$E$5:E155,,2,-1) &amp; _xlfn.XLOOKUP("*",$F$5:F155,$F$5:F155,,2,-1) &amp; _xlfn.XLOOKUP("*",$G$5:G155,$G$5:G155,,2,-1) &amp; H155,"")</f>
        <v>/ReturnDataState/BusinessEntity/IPTaxes/SchXVI-PolicySurcharge/ResidentialSurchargePolicySurcharge</v>
      </c>
      <c r="J155" s="122" t="s">
        <v>268</v>
      </c>
      <c r="K155" s="122" t="s">
        <v>267</v>
      </c>
      <c r="L155" s="128" t="s">
        <v>543</v>
      </c>
      <c r="M155" s="8">
        <v>15</v>
      </c>
      <c r="N155" s="8" t="s">
        <v>179</v>
      </c>
      <c r="O155" s="124" t="s">
        <v>500</v>
      </c>
      <c r="P155" s="125" t="s">
        <v>739</v>
      </c>
      <c r="Q155" s="89"/>
      <c r="R155" s="89"/>
      <c r="S155" s="89"/>
      <c r="T155" s="89"/>
      <c r="U155" s="89"/>
      <c r="V155" s="89"/>
      <c r="W155" s="89"/>
      <c r="X155" s="89"/>
      <c r="Y155" s="89"/>
      <c r="Z155" s="89"/>
      <c r="AA155" s="89"/>
      <c r="AB155" s="89"/>
      <c r="AC155" s="89"/>
      <c r="AD155" s="89"/>
      <c r="AE155" s="89"/>
      <c r="AF155" s="89"/>
      <c r="AG155" s="89"/>
      <c r="AH155" s="89"/>
      <c r="AI155" s="89"/>
      <c r="AJ155" s="89"/>
      <c r="AK155" s="89"/>
      <c r="AL155" s="89"/>
    </row>
    <row r="156" spans="1:38" s="4" customFormat="1" ht="38.25" outlineLevel="5">
      <c r="A156" s="153"/>
      <c r="B156" s="155"/>
      <c r="C156" s="157"/>
      <c r="D156" s="159"/>
      <c r="E156" s="166"/>
      <c r="F156" s="164" t="s">
        <v>620</v>
      </c>
      <c r="G156" s="176"/>
      <c r="H156" s="165"/>
      <c r="I156" s="126" t="str" cm="1">
        <f t="array" ref="I156">IF(A156&lt;&gt;"", "/" &amp; A156,"") &amp; IF(B156&lt;&gt;"", _xlfn.XLOOKUP("*",$A$5:A156,"/" &amp; $A$5:A156,,2,-1) &amp; B156,"") &amp; IF(C156&lt;&gt;"",_xlfn.XLOOKUP("*",$A$5:A156,"/" &amp; $A$5:A156,,2,-1) &amp; _xlfn.XLOOKUP("*",$B$5:B156,$B$5:B156,,2,-1) &amp; C156,"") &amp; IF(D156&lt;&gt;"",_xlfn.XLOOKUP("*",$A$5:A156,"/" &amp; $A$5:A156,,2,-1) &amp; _xlfn.XLOOKUP("*",$B$5:B156,$B$5:B156,,2,-1) &amp; _xlfn.XLOOKUP("*",$C$5:C156,$C$5:C156,,2,-1) &amp; D156,"") &amp; IF(E156&lt;&gt;"",_xlfn.XLOOKUP("*",$A$5:A156,"/" &amp; $A$5:A156,,2,-1) &amp; _xlfn.XLOOKUP("*",$B$5:B156,$B$5:B156,,2,-1) &amp; _xlfn.XLOOKUP("*",$C$5:C156,$C$5:C156,,2,-1) &amp; _xlfn.XLOOKUP("*",$D$5:D156,$D$5:D156,,2,-1) &amp; E156,"") &amp; IF(F156&lt;&gt;"",_xlfn.XLOOKUP("*",$A$5:A156,"/" &amp; $A$5:A156,,2,-1) &amp; _xlfn.XLOOKUP("*",$B$5:B156,$B$5:B156,,2,-1) &amp; _xlfn.XLOOKUP("*",$C$5:C156,$C$5:C156,,2,-1) &amp; _xlfn.XLOOKUP("*",$D$5:D156,$D$5:D156,,2,-1) &amp; _xlfn.XLOOKUP("*",$E$5:E156,$E$5:E156,,2,-1) &amp; F156,"") &amp; IF(G156&lt;&gt;"",_xlfn.XLOOKUP("*",$A$5:A156,"/" &amp; $A$5:A156,,2,-1) &amp; _xlfn.XLOOKUP("*",$B$5:B156,$B$5:B156,,2,-1) &amp; _xlfn.XLOOKUP("*",$C$5:C156,$C$5:C156,,2,-1) &amp; _xlfn.XLOOKUP("*",$D$5:D156,$D$5:D156,,2,-1) &amp; _xlfn.XLOOKUP("*",$E$5:E156,$E$5:E156,,2,-1) &amp; _xlfn.XLOOKUP("*",$F$5:F156,$F$5:F156,,2,-1) &amp; G156,"") &amp; IF(H156&lt;&gt;"",_xlfn.XLOOKUP("*",$A$5:A156,"/" &amp; $A$5:A156,,2,-1) &amp; _xlfn.XLOOKUP("*",$B$5:B156,$B$5:B156,,2,-1) &amp; _xlfn.XLOOKUP("*",$C$5:C156,$C$5:C156,,2,-1) &amp; _xlfn.XLOOKUP("*",$D$5:D156,$D$5:D156,,2,-1) &amp; _xlfn.XLOOKUP("*",$E$5:E156,$E$5:E156,,2,-1) &amp; _xlfn.XLOOKUP("*",$F$5:F156,$F$5:F156,,2,-1) &amp; _xlfn.XLOOKUP("*",$G$5:G156,$G$5:G156,,2,-1) &amp; H156,"")</f>
        <v>/ReturnDataState/BusinessEntity/IPTaxes/SchXVI-PolicySurcharge/ResidentialSurchargeSurchargeDue</v>
      </c>
      <c r="J156" s="122" t="s">
        <v>268</v>
      </c>
      <c r="K156" s="122" t="s">
        <v>57</v>
      </c>
      <c r="L156" s="128" t="s">
        <v>543</v>
      </c>
      <c r="M156" s="8">
        <v>15</v>
      </c>
      <c r="N156" s="8" t="s">
        <v>179</v>
      </c>
      <c r="O156" s="124" t="s">
        <v>500</v>
      </c>
      <c r="P156" s="125" t="s">
        <v>756</v>
      </c>
      <c r="Q156" s="89"/>
      <c r="R156" s="89"/>
      <c r="S156" s="89"/>
      <c r="T156" s="89"/>
      <c r="U156" s="89"/>
      <c r="V156" s="89"/>
      <c r="W156" s="89"/>
      <c r="X156" s="89"/>
      <c r="Y156" s="89"/>
      <c r="Z156" s="89"/>
      <c r="AA156" s="89"/>
      <c r="AB156" s="89"/>
      <c r="AC156" s="89"/>
      <c r="AD156" s="89"/>
      <c r="AE156" s="89"/>
      <c r="AF156" s="89"/>
      <c r="AG156" s="89"/>
      <c r="AH156" s="89"/>
      <c r="AI156" s="89"/>
      <c r="AJ156" s="89"/>
      <c r="AK156" s="89"/>
      <c r="AL156" s="89"/>
    </row>
    <row r="157" spans="1:38" s="4" customFormat="1" ht="51" outlineLevel="4">
      <c r="A157" s="153"/>
      <c r="B157" s="155"/>
      <c r="C157" s="157"/>
      <c r="D157" s="170"/>
      <c r="E157" s="150" t="s">
        <v>622</v>
      </c>
      <c r="F157" s="151"/>
      <c r="G157" s="151"/>
      <c r="H157" s="152"/>
      <c r="I157" s="126" t="str" cm="1">
        <f t="array" ref="I157">IF(A157&lt;&gt;"", "/" &amp; A157,"") &amp; IF(B157&lt;&gt;"", _xlfn.XLOOKUP("*",$A$5:A157,"/" &amp; $A$5:A157,,2,-1) &amp; B157,"") &amp; IF(C157&lt;&gt;"",_xlfn.XLOOKUP("*",$A$5:A157,"/" &amp; $A$5:A157,,2,-1) &amp; _xlfn.XLOOKUP("*",$B$5:B157,$B$5:B157,,2,-1) &amp; C157,"") &amp; IF(D157&lt;&gt;"",_xlfn.XLOOKUP("*",$A$5:A157,"/" &amp; $A$5:A157,,2,-1) &amp; _xlfn.XLOOKUP("*",$B$5:B157,$B$5:B157,,2,-1) &amp; _xlfn.XLOOKUP("*",$C$5:C157,$C$5:C157,,2,-1) &amp; D157,"") &amp; IF(E157&lt;&gt;"",_xlfn.XLOOKUP("*",$A$5:A157,"/" &amp; $A$5:A157,,2,-1) &amp; _xlfn.XLOOKUP("*",$B$5:B157,$B$5:B157,,2,-1) &amp; _xlfn.XLOOKUP("*",$C$5:C157,$C$5:C157,,2,-1) &amp; _xlfn.XLOOKUP("*",$D$5:D157,$D$5:D157,,2,-1) &amp; E157,"") &amp; IF(F157&lt;&gt;"",_xlfn.XLOOKUP("*",$A$5:A157,"/" &amp; $A$5:A157,,2,-1) &amp; _xlfn.XLOOKUP("*",$B$5:B157,$B$5:B157,,2,-1) &amp; _xlfn.XLOOKUP("*",$C$5:C157,$C$5:C157,,2,-1) &amp; _xlfn.XLOOKUP("*",$D$5:D157,$D$5:D157,,2,-1) &amp; _xlfn.XLOOKUP("*",$E$5:E157,$E$5:E157,,2,-1) &amp; F157,"") &amp; IF(G157&lt;&gt;"",_xlfn.XLOOKUP("*",$A$5:A157,"/" &amp; $A$5:A157,,2,-1) &amp; _xlfn.XLOOKUP("*",$B$5:B157,$B$5:B157,,2,-1) &amp; _xlfn.XLOOKUP("*",$C$5:C157,$C$5:C157,,2,-1) &amp; _xlfn.XLOOKUP("*",$D$5:D157,$D$5:D157,,2,-1) &amp; _xlfn.XLOOKUP("*",$E$5:E157,$E$5:E157,,2,-1) &amp; _xlfn.XLOOKUP("*",$F$5:F157,$F$5:F157,,2,-1) &amp; G157,"") &amp; IF(H157&lt;&gt;"",_xlfn.XLOOKUP("*",$A$5:A157,"/" &amp; $A$5:A157,,2,-1) &amp; _xlfn.XLOOKUP("*",$B$5:B157,$B$5:B157,,2,-1) &amp; _xlfn.XLOOKUP("*",$C$5:C157,$C$5:C157,,2,-1) &amp; _xlfn.XLOOKUP("*",$D$5:D157,$D$5:D157,,2,-1) &amp; _xlfn.XLOOKUP("*",$E$5:E157,$E$5:E157,,2,-1) &amp; _xlfn.XLOOKUP("*",$F$5:F157,$F$5:F157,,2,-1) &amp; _xlfn.XLOOKUP("*",$G$5:G157,$G$5:G157,,2,-1) &amp; H157,"")</f>
        <v>/ReturnDataState/BusinessEntity/IPTaxes/SchXVI-PolicySurcharge/SurchargeAmtDue</v>
      </c>
      <c r="J157" s="122" t="s">
        <v>269</v>
      </c>
      <c r="K157" s="122" t="s">
        <v>183</v>
      </c>
      <c r="L157" s="128" t="s">
        <v>543</v>
      </c>
      <c r="M157" s="8">
        <v>15</v>
      </c>
      <c r="N157" s="8" t="s">
        <v>180</v>
      </c>
      <c r="O157" s="124" t="s">
        <v>501</v>
      </c>
      <c r="P157" s="125" t="s">
        <v>757</v>
      </c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 s="89"/>
      <c r="AE157" s="89"/>
      <c r="AF157" s="89"/>
      <c r="AG157" s="89"/>
      <c r="AH157" s="89"/>
      <c r="AI157" s="89"/>
      <c r="AJ157" s="89"/>
      <c r="AK157" s="89"/>
      <c r="AL157" s="89"/>
    </row>
    <row r="158" spans="1:38" s="3" customFormat="1" ht="14.25" customHeight="1" outlineLevel="3">
      <c r="A158" s="153"/>
      <c r="B158" s="155"/>
      <c r="C158" s="174"/>
      <c r="D158" s="142" t="s">
        <v>866</v>
      </c>
      <c r="E158" s="143"/>
      <c r="F158" s="143"/>
      <c r="G158" s="143"/>
      <c r="H158" s="144"/>
      <c r="I158" s="127" t="str" cm="1">
        <f t="array" ref="I158">IF(A158&lt;&gt;"", "/" &amp; A158,"") &amp; IF(B158&lt;&gt;"", _xlfn.XLOOKUP("*",$A$5:A158,"/" &amp; $A$5:A158,,2,-1) &amp; B158,"") &amp; IF(C158&lt;&gt;"",_xlfn.XLOOKUP("*",$A$5:A158,"/" &amp; $A$5:A158,,2,-1) &amp; _xlfn.XLOOKUP("*",$B$5:B158,$B$5:B158,,2,-1) &amp; C158,"") &amp; IF(D158&lt;&gt;"",_xlfn.XLOOKUP("*",$A$5:A158,"/" &amp; $A$5:A158,,2,-1) &amp; _xlfn.XLOOKUP("*",$B$5:B158,$B$5:B158,,2,-1) &amp; _xlfn.XLOOKUP("*",$C$5:C158,$C$5:C158,,2,-1) &amp; D158,"") &amp; IF(E158&lt;&gt;"",_xlfn.XLOOKUP("*",$A$5:A158,"/" &amp; $A$5:A158,,2,-1) &amp; _xlfn.XLOOKUP("*",$B$5:B158,$B$5:B158,,2,-1) &amp; _xlfn.XLOOKUP("*",$C$5:C158,$C$5:C158,,2,-1) &amp; _xlfn.XLOOKUP("*",$D$5:D158,$D$5:D158,,2,-1) &amp; E158,"") &amp; IF(F158&lt;&gt;"",_xlfn.XLOOKUP("*",$A$5:A158,"/" &amp; $A$5:A158,,2,-1) &amp; _xlfn.XLOOKUP("*",$B$5:B158,$B$5:B158,,2,-1) &amp; _xlfn.XLOOKUP("*",$C$5:C158,$C$5:C158,,2,-1) &amp; _xlfn.XLOOKUP("*",$D$5:D158,$D$5:D158,,2,-1) &amp; _xlfn.XLOOKUP("*",$E$5:E158,$E$5:E158,,2,-1) &amp; F158,"") &amp; IF(G158&lt;&gt;"",_xlfn.XLOOKUP("*",$A$5:A158,"/" &amp; $A$5:A158,,2,-1) &amp; _xlfn.XLOOKUP("*",$B$5:B158,$B$5:B158,,2,-1) &amp; _xlfn.XLOOKUP("*",$C$5:C158,$C$5:C158,,2,-1) &amp; _xlfn.XLOOKUP("*",$D$5:D158,$D$5:D158,,2,-1) &amp; _xlfn.XLOOKUP("*",$E$5:E158,$E$5:E158,,2,-1) &amp; _xlfn.XLOOKUP("*",$F$5:F158,$F$5:F158,,2,-1) &amp; G158,"") &amp; IF(H158&lt;&gt;"",_xlfn.XLOOKUP("*",$A$5:A158,"/" &amp; $A$5:A158,,2,-1) &amp; _xlfn.XLOOKUP("*",$B$5:B158,$B$5:B158,,2,-1) &amp; _xlfn.XLOOKUP("*",$C$5:C158,$C$5:C158,,2,-1) &amp; _xlfn.XLOOKUP("*",$D$5:D158,$D$5:D158,,2,-1) &amp; _xlfn.XLOOKUP("*",$E$5:E158,$E$5:E158,,2,-1) &amp; _xlfn.XLOOKUP("*",$F$5:F158,$F$5:F158,,2,-1) &amp; _xlfn.XLOOKUP("*",$G$5:G158,$G$5:G158,,2,-1) &amp; H158,"")</f>
        <v>/ReturnDataState/BusinessEntity/IPTaxes/SchXIV-RetaliatoryTax/</v>
      </c>
      <c r="J158" s="110"/>
      <c r="K158" s="111"/>
      <c r="L158" s="110"/>
      <c r="M158" s="112"/>
      <c r="N158" s="112" t="s">
        <v>180</v>
      </c>
      <c r="O158" s="113" t="s">
        <v>501</v>
      </c>
      <c r="P158" s="110"/>
    </row>
    <row r="159" spans="1:38" s="3" customFormat="1" ht="12.75" customHeight="1" outlineLevel="4">
      <c r="A159" s="153"/>
      <c r="B159" s="155"/>
      <c r="C159" s="157"/>
      <c r="D159" s="170"/>
      <c r="E159" s="171" t="s">
        <v>867</v>
      </c>
      <c r="F159" s="172"/>
      <c r="G159" s="172"/>
      <c r="H159" s="173"/>
      <c r="I159" s="127" t="str" cm="1">
        <f t="array" ref="I159">IF(A159&lt;&gt;"", "/" &amp; A159,"") &amp; IF(B159&lt;&gt;"", _xlfn.XLOOKUP("*",$A$5:A159,"/" &amp; $A$5:A159,,2,-1) &amp; B159,"") &amp; IF(C159&lt;&gt;"",_xlfn.XLOOKUP("*",$A$5:A159,"/" &amp; $A$5:A159,,2,-1) &amp; _xlfn.XLOOKUP("*",$B$5:B159,$B$5:B159,,2,-1) &amp; C159,"") &amp; IF(D159&lt;&gt;"",_xlfn.XLOOKUP("*",$A$5:A159,"/" &amp; $A$5:A159,,2,-1) &amp; _xlfn.XLOOKUP("*",$B$5:B159,$B$5:B159,,2,-1) &amp; _xlfn.XLOOKUP("*",$C$5:C159,$C$5:C159,,2,-1) &amp; D159,"") &amp; IF(E159&lt;&gt;"",_xlfn.XLOOKUP("*",$A$5:A159,"/" &amp; $A$5:A159,,2,-1) &amp; _xlfn.XLOOKUP("*",$B$5:B159,$B$5:B159,,2,-1) &amp; _xlfn.XLOOKUP("*",$C$5:C159,$C$5:C159,,2,-1) &amp; _xlfn.XLOOKUP("*",$D$5:D159,$D$5:D159,,2,-1) &amp; E159,"") &amp; IF(F159&lt;&gt;"",_xlfn.XLOOKUP("*",$A$5:A159,"/" &amp; $A$5:A159,,2,-1) &amp; _xlfn.XLOOKUP("*",$B$5:B159,$B$5:B159,,2,-1) &amp; _xlfn.XLOOKUP("*",$C$5:C159,$C$5:C159,,2,-1) &amp; _xlfn.XLOOKUP("*",$D$5:D159,$D$5:D159,,2,-1) &amp; _xlfn.XLOOKUP("*",$E$5:E159,$E$5:E159,,2,-1) &amp; F159,"") &amp; IF(G159&lt;&gt;"",_xlfn.XLOOKUP("*",$A$5:A159,"/" &amp; $A$5:A159,,2,-1) &amp; _xlfn.XLOOKUP("*",$B$5:B159,$B$5:B159,,2,-1) &amp; _xlfn.XLOOKUP("*",$C$5:C159,$C$5:C159,,2,-1) &amp; _xlfn.XLOOKUP("*",$D$5:D159,$D$5:D159,,2,-1) &amp; _xlfn.XLOOKUP("*",$E$5:E159,$E$5:E159,,2,-1) &amp; _xlfn.XLOOKUP("*",$F$5:F159,$F$5:F159,,2,-1) &amp; G159,"") &amp; IF(H159&lt;&gt;"",_xlfn.XLOOKUP("*",$A$5:A159,"/" &amp; $A$5:A159,,2,-1) &amp; _xlfn.XLOOKUP("*",$B$5:B159,$B$5:B159,,2,-1) &amp; _xlfn.XLOOKUP("*",$C$5:C159,$C$5:C159,,2,-1) &amp; _xlfn.XLOOKUP("*",$D$5:D159,$D$5:D159,,2,-1) &amp; _xlfn.XLOOKUP("*",$E$5:E159,$E$5:E159,,2,-1) &amp; _xlfn.XLOOKUP("*",$F$5:F159,$F$5:F159,,2,-1) &amp; _xlfn.XLOOKUP("*",$G$5:G159,$G$5:G159,,2,-1) &amp; H159,"")</f>
        <v>/ReturnDataState/BusinessEntity/IPTaxes/SchXIV-RetaliatoryTax/NetPremiumTaxDue/</v>
      </c>
      <c r="J159" s="110"/>
      <c r="K159" s="111"/>
      <c r="L159" s="110"/>
      <c r="M159" s="112"/>
      <c r="N159" s="112" t="s">
        <v>180</v>
      </c>
      <c r="O159" s="113" t="s">
        <v>498</v>
      </c>
      <c r="P159" s="110"/>
    </row>
    <row r="160" spans="1:38" s="4" customFormat="1" ht="12.75" outlineLevel="5">
      <c r="A160" s="153"/>
      <c r="B160" s="155"/>
      <c r="C160" s="157"/>
      <c r="D160" s="159"/>
      <c r="E160" s="160"/>
      <c r="F160" s="150" t="s">
        <v>623</v>
      </c>
      <c r="G160" s="151"/>
      <c r="H160" s="152"/>
      <c r="I160" s="126" t="str" cm="1">
        <f t="array" ref="I160">IF(A160&lt;&gt;"", "/" &amp; A160,"") &amp; IF(B160&lt;&gt;"", _xlfn.XLOOKUP("*",$A$5:A160,"/" &amp; $A$5:A160,,2,-1) &amp; B160,"") &amp; IF(C160&lt;&gt;"",_xlfn.XLOOKUP("*",$A$5:A160,"/" &amp; $A$5:A160,,2,-1) &amp; _xlfn.XLOOKUP("*",$B$5:B160,$B$5:B160,,2,-1) &amp; C160,"") &amp; IF(D160&lt;&gt;"",_xlfn.XLOOKUP("*",$A$5:A160,"/" &amp; $A$5:A160,,2,-1) &amp; _xlfn.XLOOKUP("*",$B$5:B160,$B$5:B160,,2,-1) &amp; _xlfn.XLOOKUP("*",$C$5:C160,$C$5:C160,,2,-1) &amp; D160,"") &amp; IF(E160&lt;&gt;"",_xlfn.XLOOKUP("*",$A$5:A160,"/" &amp; $A$5:A160,,2,-1) &amp; _xlfn.XLOOKUP("*",$B$5:B160,$B$5:B160,,2,-1) &amp; _xlfn.XLOOKUP("*",$C$5:C160,$C$5:C160,,2,-1) &amp; _xlfn.XLOOKUP("*",$D$5:D160,$D$5:D160,,2,-1) &amp; E160,"") &amp; IF(F160&lt;&gt;"",_xlfn.XLOOKUP("*",$A$5:A160,"/" &amp; $A$5:A160,,2,-1) &amp; _xlfn.XLOOKUP("*",$B$5:B160,$B$5:B160,,2,-1) &amp; _xlfn.XLOOKUP("*",$C$5:C160,$C$5:C160,,2,-1) &amp; _xlfn.XLOOKUP("*",$D$5:D160,$D$5:D160,,2,-1) &amp; _xlfn.XLOOKUP("*",$E$5:E160,$E$5:E160,,2,-1) &amp; F160,"") &amp; IF(G160&lt;&gt;"",_xlfn.XLOOKUP("*",$A$5:A160,"/" &amp; $A$5:A160,,2,-1) &amp; _xlfn.XLOOKUP("*",$B$5:B160,$B$5:B160,,2,-1) &amp; _xlfn.XLOOKUP("*",$C$5:C160,$C$5:C160,,2,-1) &amp; _xlfn.XLOOKUP("*",$D$5:D160,$D$5:D160,,2,-1) &amp; _xlfn.XLOOKUP("*",$E$5:E160,$E$5:E160,,2,-1) &amp; _xlfn.XLOOKUP("*",$F$5:F160,$F$5:F160,,2,-1) &amp; G160,"") &amp; IF(H160&lt;&gt;"",_xlfn.XLOOKUP("*",$A$5:A160,"/" &amp; $A$5:A160,,2,-1) &amp; _xlfn.XLOOKUP("*",$B$5:B160,$B$5:B160,,2,-1) &amp; _xlfn.XLOOKUP("*",$C$5:C160,$C$5:C160,,2,-1) &amp; _xlfn.XLOOKUP("*",$D$5:D160,$D$5:D160,,2,-1) &amp; _xlfn.XLOOKUP("*",$E$5:E160,$E$5:E160,,2,-1) &amp; _xlfn.XLOOKUP("*",$F$5:F160,$F$5:F160,,2,-1) &amp; _xlfn.XLOOKUP("*",$G$5:G160,$G$5:G160,,2,-1) &amp; H160,"")</f>
        <v>/ReturnDataState/BusinessEntity/IPTaxes/SchXIV-RetaliatoryTax/NetPremiumTaxDue/TransactionIdCode</v>
      </c>
      <c r="J160" s="122" t="s">
        <v>105</v>
      </c>
      <c r="K160" s="122" t="s">
        <v>60</v>
      </c>
      <c r="L160" s="123" t="s">
        <v>201</v>
      </c>
      <c r="M160" s="8">
        <v>50</v>
      </c>
      <c r="N160" s="8" t="s">
        <v>179</v>
      </c>
      <c r="O160" s="124" t="s">
        <v>500</v>
      </c>
      <c r="P160" s="125" t="s">
        <v>272</v>
      </c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89"/>
      <c r="AC160" s="89"/>
      <c r="AD160" s="89"/>
      <c r="AE160" s="89"/>
      <c r="AF160" s="89"/>
      <c r="AG160" s="89"/>
      <c r="AH160" s="89"/>
      <c r="AI160" s="89"/>
      <c r="AJ160" s="89"/>
      <c r="AK160" s="89"/>
      <c r="AL160" s="89"/>
    </row>
    <row r="161" spans="1:38" s="4" customFormat="1" ht="12.75" outlineLevel="5">
      <c r="A161" s="153"/>
      <c r="B161" s="155"/>
      <c r="C161" s="157"/>
      <c r="D161" s="159"/>
      <c r="E161" s="166"/>
      <c r="F161" s="164" t="s">
        <v>217</v>
      </c>
      <c r="G161" s="176"/>
      <c r="H161" s="165"/>
      <c r="I161" s="126" t="str" cm="1">
        <f t="array" ref="I161">IF(A161&lt;&gt;"", "/" &amp; A161,"") &amp; IF(B161&lt;&gt;"", _xlfn.XLOOKUP("*",$A$5:A161,"/" &amp; $A$5:A161,,2,-1) &amp; B161,"") &amp; IF(C161&lt;&gt;"",_xlfn.XLOOKUP("*",$A$5:A161,"/" &amp; $A$5:A161,,2,-1) &amp; _xlfn.XLOOKUP("*",$B$5:B161,$B$5:B161,,2,-1) &amp; C161,"") &amp; IF(D161&lt;&gt;"",_xlfn.XLOOKUP("*",$A$5:A161,"/" &amp; $A$5:A161,,2,-1) &amp; _xlfn.XLOOKUP("*",$B$5:B161,$B$5:B161,,2,-1) &amp; _xlfn.XLOOKUP("*",$C$5:C161,$C$5:C161,,2,-1) &amp; D161,"") &amp; IF(E161&lt;&gt;"",_xlfn.XLOOKUP("*",$A$5:A161,"/" &amp; $A$5:A161,,2,-1) &amp; _xlfn.XLOOKUP("*",$B$5:B161,$B$5:B161,,2,-1) &amp; _xlfn.XLOOKUP("*",$C$5:C161,$C$5:C161,,2,-1) &amp; _xlfn.XLOOKUP("*",$D$5:D161,$D$5:D161,,2,-1) &amp; E161,"") &amp; IF(F161&lt;&gt;"",_xlfn.XLOOKUP("*",$A$5:A161,"/" &amp; $A$5:A161,,2,-1) &amp; _xlfn.XLOOKUP("*",$B$5:B161,$B$5:B161,,2,-1) &amp; _xlfn.XLOOKUP("*",$C$5:C161,$C$5:C161,,2,-1) &amp; _xlfn.XLOOKUP("*",$D$5:D161,$D$5:D161,,2,-1) &amp; _xlfn.XLOOKUP("*",$E$5:E161,$E$5:E161,,2,-1) &amp; F161,"") &amp; IF(G161&lt;&gt;"",_xlfn.XLOOKUP("*",$A$5:A161,"/" &amp; $A$5:A161,,2,-1) &amp; _xlfn.XLOOKUP("*",$B$5:B161,$B$5:B161,,2,-1) &amp; _xlfn.XLOOKUP("*",$C$5:C161,$C$5:C161,,2,-1) &amp; _xlfn.XLOOKUP("*",$D$5:D161,$D$5:D161,,2,-1) &amp; _xlfn.XLOOKUP("*",$E$5:E161,$E$5:E161,,2,-1) &amp; _xlfn.XLOOKUP("*",$F$5:F161,$F$5:F161,,2,-1) &amp; G161,"") &amp; IF(H161&lt;&gt;"",_xlfn.XLOOKUP("*",$A$5:A161,"/" &amp; $A$5:A161,,2,-1) &amp; _xlfn.XLOOKUP("*",$B$5:B161,$B$5:B161,,2,-1) &amp; _xlfn.XLOOKUP("*",$C$5:C161,$C$5:C161,,2,-1) &amp; _xlfn.XLOOKUP("*",$D$5:D161,$D$5:D161,,2,-1) &amp; _xlfn.XLOOKUP("*",$E$5:E161,$E$5:E161,,2,-1) &amp; _xlfn.XLOOKUP("*",$F$5:F161,$F$5:F161,,2,-1) &amp; _xlfn.XLOOKUP("*",$G$5:G161,$G$5:G161,,2,-1) &amp; H161,"")</f>
        <v>/ReturnDataState/BusinessEntity/IPTaxes/SchXIV-RetaliatoryTax/NetPremiumTaxDue/Amount</v>
      </c>
      <c r="J161" s="122" t="s">
        <v>105</v>
      </c>
      <c r="K161" s="122" t="s">
        <v>60</v>
      </c>
      <c r="L161" s="128" t="s">
        <v>543</v>
      </c>
      <c r="M161" s="8">
        <v>11</v>
      </c>
      <c r="N161" s="8" t="s">
        <v>179</v>
      </c>
      <c r="O161" s="124" t="s">
        <v>500</v>
      </c>
      <c r="P161" s="125" t="s">
        <v>964</v>
      </c>
      <c r="Q161" s="89"/>
      <c r="R161" s="89"/>
      <c r="S161" s="89"/>
      <c r="T161" s="89"/>
      <c r="U161" s="89"/>
      <c r="V161" s="89"/>
      <c r="W161" s="89"/>
      <c r="X161" s="89"/>
      <c r="Y161" s="89"/>
      <c r="Z161" s="89"/>
      <c r="AA161" s="89"/>
      <c r="AB161" s="89"/>
      <c r="AC161" s="89"/>
      <c r="AD161" s="89"/>
      <c r="AE161" s="89"/>
      <c r="AF161" s="89"/>
      <c r="AG161" s="89"/>
      <c r="AH161" s="89"/>
      <c r="AI161" s="89"/>
      <c r="AJ161" s="89"/>
      <c r="AK161" s="89"/>
      <c r="AL161" s="89"/>
    </row>
    <row r="162" spans="1:38" s="3" customFormat="1" ht="14.25" customHeight="1" outlineLevel="4">
      <c r="A162" s="153"/>
      <c r="B162" s="155"/>
      <c r="C162" s="157"/>
      <c r="D162" s="170"/>
      <c r="E162" s="142" t="s">
        <v>868</v>
      </c>
      <c r="F162" s="143"/>
      <c r="G162" s="143"/>
      <c r="H162" s="144"/>
      <c r="I162" s="137" t="str" cm="1">
        <f t="array" ref="I162">IF(A162&lt;&gt;"", "/" &amp; A162,"") &amp; IF(B162&lt;&gt;"", _xlfn.XLOOKUP("*",$A$5:A162,"/" &amp; $A$5:A162,,2,-1) &amp; B162,"") &amp; IF(C162&lt;&gt;"",_xlfn.XLOOKUP("*",$A$5:A162,"/" &amp; $A$5:A162,,2,-1) &amp; _xlfn.XLOOKUP("*",$B$5:B162,$B$5:B162,,2,-1) &amp; C162,"") &amp; IF(D162&lt;&gt;"",_xlfn.XLOOKUP("*",$A$5:A162,"/" &amp; $A$5:A162,,2,-1) &amp; _xlfn.XLOOKUP("*",$B$5:B162,$B$5:B162,,2,-1) &amp; _xlfn.XLOOKUP("*",$C$5:C162,$C$5:C162,,2,-1) &amp; D162,"") &amp; IF(E162&lt;&gt;"",_xlfn.XLOOKUP("*",$A$5:A162,"/" &amp; $A$5:A162,,2,-1) &amp; _xlfn.XLOOKUP("*",$B$5:B162,$B$5:B162,,2,-1) &amp; _xlfn.XLOOKUP("*",$C$5:C162,$C$5:C162,,2,-1) &amp; _xlfn.XLOOKUP("*",$D$5:D162,$D$5:D162,,2,-1) &amp; E162,"") &amp; IF(F162&lt;&gt;"",_xlfn.XLOOKUP("*",$A$5:A162,"/" &amp; $A$5:A162,,2,-1) &amp; _xlfn.XLOOKUP("*",$B$5:B162,$B$5:B162,,2,-1) &amp; _xlfn.XLOOKUP("*",$C$5:C162,$C$5:C162,,2,-1) &amp; _xlfn.XLOOKUP("*",$D$5:D162,$D$5:D162,,2,-1) &amp; _xlfn.XLOOKUP("*",$E$5:E162,$E$5:E162,,2,-1) &amp; F162,"") &amp; IF(G162&lt;&gt;"",_xlfn.XLOOKUP("*",$A$5:A162,"/" &amp; $A$5:A162,,2,-1) &amp; _xlfn.XLOOKUP("*",$B$5:B162,$B$5:B162,,2,-1) &amp; _xlfn.XLOOKUP("*",$C$5:C162,$C$5:C162,,2,-1) &amp; _xlfn.XLOOKUP("*",$D$5:D162,$D$5:D162,,2,-1) &amp; _xlfn.XLOOKUP("*",$E$5:E162,$E$5:E162,,2,-1) &amp; _xlfn.XLOOKUP("*",$F$5:F162,$F$5:F162,,2,-1) &amp; G162,"") &amp; IF(H162&lt;&gt;"",_xlfn.XLOOKUP("*",$A$5:A162,"/" &amp; $A$5:A162,,2,-1) &amp; _xlfn.XLOOKUP("*",$B$5:B162,$B$5:B162,,2,-1) &amp; _xlfn.XLOOKUP("*",$C$5:C162,$C$5:C162,,2,-1) &amp; _xlfn.XLOOKUP("*",$D$5:D162,$D$5:D162,,2,-1) &amp; _xlfn.XLOOKUP("*",$E$5:E162,$E$5:E162,,2,-1) &amp; _xlfn.XLOOKUP("*",$F$5:F162,$F$5:F162,,2,-1) &amp; _xlfn.XLOOKUP("*",$G$5:G162,$G$5:G162,,2,-1) &amp; H162,"")</f>
        <v>/ReturnDataState/BusinessEntity/IPTaxes/SchXIV-RetaliatoryTax/SalaryCredit80/</v>
      </c>
      <c r="J162" s="110"/>
      <c r="K162" s="111"/>
      <c r="L162" s="110"/>
      <c r="M162" s="112"/>
      <c r="N162" s="112" t="s">
        <v>180</v>
      </c>
      <c r="O162" s="113" t="s">
        <v>498</v>
      </c>
      <c r="P162" s="110"/>
    </row>
    <row r="163" spans="1:38" s="4" customFormat="1" ht="12.75" outlineLevel="5">
      <c r="A163" s="153"/>
      <c r="B163" s="155"/>
      <c r="C163" s="157"/>
      <c r="D163" s="159"/>
      <c r="E163" s="166"/>
      <c r="F163" s="167" t="s">
        <v>623</v>
      </c>
      <c r="G163" s="175"/>
      <c r="H163" s="168"/>
      <c r="I163" s="136" t="str" cm="1">
        <f t="array" ref="I163">IF(A163&lt;&gt;"", "/" &amp; A163,"") &amp; IF(B163&lt;&gt;"", _xlfn.XLOOKUP("*",$A$5:A163,"/" &amp; $A$5:A163,,2,-1) &amp; B163,"") &amp; IF(C163&lt;&gt;"",_xlfn.XLOOKUP("*",$A$5:A163,"/" &amp; $A$5:A163,,2,-1) &amp; _xlfn.XLOOKUP("*",$B$5:B163,$B$5:B163,,2,-1) &amp; C163,"") &amp; IF(D163&lt;&gt;"",_xlfn.XLOOKUP("*",$A$5:A163,"/" &amp; $A$5:A163,,2,-1) &amp; _xlfn.XLOOKUP("*",$B$5:B163,$B$5:B163,,2,-1) &amp; _xlfn.XLOOKUP("*",$C$5:C163,$C$5:C163,,2,-1) &amp; D163,"") &amp; IF(E163&lt;&gt;"",_xlfn.XLOOKUP("*",$A$5:A163,"/" &amp; $A$5:A163,,2,-1) &amp; _xlfn.XLOOKUP("*",$B$5:B163,$B$5:B163,,2,-1) &amp; _xlfn.XLOOKUP("*",$C$5:C163,$C$5:C163,,2,-1) &amp; _xlfn.XLOOKUP("*",$D$5:D163,$D$5:D163,,2,-1) &amp; E163,"") &amp; IF(F163&lt;&gt;"",_xlfn.XLOOKUP("*",$A$5:A163,"/" &amp; $A$5:A163,,2,-1) &amp; _xlfn.XLOOKUP("*",$B$5:B163,$B$5:B163,,2,-1) &amp; _xlfn.XLOOKUP("*",$C$5:C163,$C$5:C163,,2,-1) &amp; _xlfn.XLOOKUP("*",$D$5:D163,$D$5:D163,,2,-1) &amp; _xlfn.XLOOKUP("*",$E$5:E163,$E$5:E163,,2,-1) &amp; F163,"") &amp; IF(G163&lt;&gt;"",_xlfn.XLOOKUP("*",$A$5:A163,"/" &amp; $A$5:A163,,2,-1) &amp; _xlfn.XLOOKUP("*",$B$5:B163,$B$5:B163,,2,-1) &amp; _xlfn.XLOOKUP("*",$C$5:C163,$C$5:C163,,2,-1) &amp; _xlfn.XLOOKUP("*",$D$5:D163,$D$5:D163,,2,-1) &amp; _xlfn.XLOOKUP("*",$E$5:E163,$E$5:E163,,2,-1) &amp; _xlfn.XLOOKUP("*",$F$5:F163,$F$5:F163,,2,-1) &amp; G163,"") &amp; IF(H163&lt;&gt;"",_xlfn.XLOOKUP("*",$A$5:A163,"/" &amp; $A$5:A163,,2,-1) &amp; _xlfn.XLOOKUP("*",$B$5:B163,$B$5:B163,,2,-1) &amp; _xlfn.XLOOKUP("*",$C$5:C163,$C$5:C163,,2,-1) &amp; _xlfn.XLOOKUP("*",$D$5:D163,$D$5:D163,,2,-1) &amp; _xlfn.XLOOKUP("*",$E$5:E163,$E$5:E163,,2,-1) &amp; _xlfn.XLOOKUP("*",$F$5:F163,$F$5:F163,,2,-1) &amp; _xlfn.XLOOKUP("*",$G$5:G163,$G$5:G163,,2,-1) &amp; H163,"")</f>
        <v>/ReturnDataState/BusinessEntity/IPTaxes/SchXIV-RetaliatoryTax/SalaryCredit80/TransactionIdCode</v>
      </c>
      <c r="J163" s="122" t="s">
        <v>106</v>
      </c>
      <c r="K163" s="122" t="s">
        <v>64</v>
      </c>
      <c r="L163" s="123" t="s">
        <v>201</v>
      </c>
      <c r="M163" s="8">
        <v>50</v>
      </c>
      <c r="N163" s="8" t="s">
        <v>179</v>
      </c>
      <c r="O163" s="124" t="s">
        <v>500</v>
      </c>
      <c r="P163" s="125" t="s">
        <v>272</v>
      </c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  <c r="AB163" s="89"/>
      <c r="AC163" s="89"/>
      <c r="AD163" s="89"/>
      <c r="AE163" s="89"/>
      <c r="AF163" s="89"/>
      <c r="AG163" s="89"/>
      <c r="AH163" s="89"/>
      <c r="AI163" s="89"/>
      <c r="AJ163" s="89"/>
      <c r="AK163" s="89"/>
      <c r="AL163" s="89"/>
    </row>
    <row r="164" spans="1:38" s="4" customFormat="1" ht="12.75" outlineLevel="5">
      <c r="A164" s="153"/>
      <c r="B164" s="155"/>
      <c r="C164" s="157"/>
      <c r="D164" s="159"/>
      <c r="E164" s="166"/>
      <c r="F164" s="164" t="s">
        <v>217</v>
      </c>
      <c r="G164" s="176"/>
      <c r="H164" s="165"/>
      <c r="I164" s="121" t="str" cm="1">
        <f t="array" ref="I164">IF(A164&lt;&gt;"", "/" &amp; A164,"") &amp; IF(B164&lt;&gt;"", _xlfn.XLOOKUP("*",$A$5:A164,"/" &amp; $A$5:A164,,2,-1) &amp; B164,"") &amp; IF(C164&lt;&gt;"",_xlfn.XLOOKUP("*",$A$5:A164,"/" &amp; $A$5:A164,,2,-1) &amp; _xlfn.XLOOKUP("*",$B$5:B164,$B$5:B164,,2,-1) &amp; C164,"") &amp; IF(D164&lt;&gt;"",_xlfn.XLOOKUP("*",$A$5:A164,"/" &amp; $A$5:A164,,2,-1) &amp; _xlfn.XLOOKUP("*",$B$5:B164,$B$5:B164,,2,-1) &amp; _xlfn.XLOOKUP("*",$C$5:C164,$C$5:C164,,2,-1) &amp; D164,"") &amp; IF(E164&lt;&gt;"",_xlfn.XLOOKUP("*",$A$5:A164,"/" &amp; $A$5:A164,,2,-1) &amp; _xlfn.XLOOKUP("*",$B$5:B164,$B$5:B164,,2,-1) &amp; _xlfn.XLOOKUP("*",$C$5:C164,$C$5:C164,,2,-1) &amp; _xlfn.XLOOKUP("*",$D$5:D164,$D$5:D164,,2,-1) &amp; E164,"") &amp; IF(F164&lt;&gt;"",_xlfn.XLOOKUP("*",$A$5:A164,"/" &amp; $A$5:A164,,2,-1) &amp; _xlfn.XLOOKUP("*",$B$5:B164,$B$5:B164,,2,-1) &amp; _xlfn.XLOOKUP("*",$C$5:C164,$C$5:C164,,2,-1) &amp; _xlfn.XLOOKUP("*",$D$5:D164,$D$5:D164,,2,-1) &amp; _xlfn.XLOOKUP("*",$E$5:E164,$E$5:E164,,2,-1) &amp; F164,"") &amp; IF(G164&lt;&gt;"",_xlfn.XLOOKUP("*",$A$5:A164,"/" &amp; $A$5:A164,,2,-1) &amp; _xlfn.XLOOKUP("*",$B$5:B164,$B$5:B164,,2,-1) &amp; _xlfn.XLOOKUP("*",$C$5:C164,$C$5:C164,,2,-1) &amp; _xlfn.XLOOKUP("*",$D$5:D164,$D$5:D164,,2,-1) &amp; _xlfn.XLOOKUP("*",$E$5:E164,$E$5:E164,,2,-1) &amp; _xlfn.XLOOKUP("*",$F$5:F164,$F$5:F164,,2,-1) &amp; G164,"") &amp; IF(H164&lt;&gt;"",_xlfn.XLOOKUP("*",$A$5:A164,"/" &amp; $A$5:A164,,2,-1) &amp; _xlfn.XLOOKUP("*",$B$5:B164,$B$5:B164,,2,-1) &amp; _xlfn.XLOOKUP("*",$C$5:C164,$C$5:C164,,2,-1) &amp; _xlfn.XLOOKUP("*",$D$5:D164,$D$5:D164,,2,-1) &amp; _xlfn.XLOOKUP("*",$E$5:E164,$E$5:E164,,2,-1) &amp; _xlfn.XLOOKUP("*",$F$5:F164,$F$5:F164,,2,-1) &amp; _xlfn.XLOOKUP("*",$G$5:G164,$G$5:G164,,2,-1) &amp; H164,"")</f>
        <v>/ReturnDataState/BusinessEntity/IPTaxes/SchXIV-RetaliatoryTax/SalaryCredit80/Amount</v>
      </c>
      <c r="J164" s="122" t="s">
        <v>106</v>
      </c>
      <c r="K164" s="122" t="s">
        <v>64</v>
      </c>
      <c r="L164" s="128" t="s">
        <v>543</v>
      </c>
      <c r="M164" s="8">
        <v>11</v>
      </c>
      <c r="N164" s="8" t="s">
        <v>179</v>
      </c>
      <c r="O164" s="124" t="s">
        <v>500</v>
      </c>
      <c r="P164" s="125" t="s">
        <v>758</v>
      </c>
      <c r="Q164" s="89"/>
      <c r="R164" s="89"/>
      <c r="S164" s="89"/>
      <c r="T164" s="89"/>
      <c r="U164" s="89"/>
      <c r="V164" s="89"/>
      <c r="W164" s="89"/>
      <c r="X164" s="89"/>
      <c r="Y164" s="89"/>
      <c r="Z164" s="89"/>
      <c r="AA164" s="89"/>
      <c r="AB164" s="89"/>
      <c r="AC164" s="89"/>
      <c r="AD164" s="89"/>
      <c r="AE164" s="89"/>
      <c r="AF164" s="89"/>
      <c r="AG164" s="89"/>
      <c r="AH164" s="89"/>
      <c r="AI164" s="89"/>
      <c r="AJ164" s="89"/>
      <c r="AK164" s="89"/>
      <c r="AL164" s="89"/>
    </row>
    <row r="165" spans="1:38" s="3" customFormat="1" ht="14.25" customHeight="1" outlineLevel="4">
      <c r="A165" s="153"/>
      <c r="B165" s="155"/>
      <c r="C165" s="157"/>
      <c r="D165" s="170"/>
      <c r="E165" s="142" t="s">
        <v>869</v>
      </c>
      <c r="F165" s="143"/>
      <c r="G165" s="143"/>
      <c r="H165" s="144"/>
      <c r="I165" s="109" t="str" cm="1">
        <f t="array" ref="I165">IF(A165&lt;&gt;"", "/" &amp; A165,"") &amp; IF(B165&lt;&gt;"", _xlfn.XLOOKUP("*",$A$5:A165,"/" &amp; $A$5:A165,,2,-1) &amp; B165,"") &amp; IF(C165&lt;&gt;"",_xlfn.XLOOKUP("*",$A$5:A165,"/" &amp; $A$5:A165,,2,-1) &amp; _xlfn.XLOOKUP("*",$B$5:B165,$B$5:B165,,2,-1) &amp; C165,"") &amp; IF(D165&lt;&gt;"",_xlfn.XLOOKUP("*",$A$5:A165,"/" &amp; $A$5:A165,,2,-1) &amp; _xlfn.XLOOKUP("*",$B$5:B165,$B$5:B165,,2,-1) &amp; _xlfn.XLOOKUP("*",$C$5:C165,$C$5:C165,,2,-1) &amp; D165,"") &amp; IF(E165&lt;&gt;"",_xlfn.XLOOKUP("*",$A$5:A165,"/" &amp; $A$5:A165,,2,-1) &amp; _xlfn.XLOOKUP("*",$B$5:B165,$B$5:B165,,2,-1) &amp; _xlfn.XLOOKUP("*",$C$5:C165,$C$5:C165,,2,-1) &amp; _xlfn.XLOOKUP("*",$D$5:D165,$D$5:D165,,2,-1) &amp; E165,"") &amp; IF(F165&lt;&gt;"",_xlfn.XLOOKUP("*",$A$5:A165,"/" &amp; $A$5:A165,,2,-1) &amp; _xlfn.XLOOKUP("*",$B$5:B165,$B$5:B165,,2,-1) &amp; _xlfn.XLOOKUP("*",$C$5:C165,$C$5:C165,,2,-1) &amp; _xlfn.XLOOKUP("*",$D$5:D165,$D$5:D165,,2,-1) &amp; _xlfn.XLOOKUP("*",$E$5:E165,$E$5:E165,,2,-1) &amp; F165,"") &amp; IF(G165&lt;&gt;"",_xlfn.XLOOKUP("*",$A$5:A165,"/" &amp; $A$5:A165,,2,-1) &amp; _xlfn.XLOOKUP("*",$B$5:B165,$B$5:B165,,2,-1) &amp; _xlfn.XLOOKUP("*",$C$5:C165,$C$5:C165,,2,-1) &amp; _xlfn.XLOOKUP("*",$D$5:D165,$D$5:D165,,2,-1) &amp; _xlfn.XLOOKUP("*",$E$5:E165,$E$5:E165,,2,-1) &amp; _xlfn.XLOOKUP("*",$F$5:F165,$F$5:F165,,2,-1) &amp; G165,"") &amp; IF(H165&lt;&gt;"",_xlfn.XLOOKUP("*",$A$5:A165,"/" &amp; $A$5:A165,,2,-1) &amp; _xlfn.XLOOKUP("*",$B$5:B165,$B$5:B165,,2,-1) &amp; _xlfn.XLOOKUP("*",$C$5:C165,$C$5:C165,,2,-1) &amp; _xlfn.XLOOKUP("*",$D$5:D165,$D$5:D165,,2,-1) &amp; _xlfn.XLOOKUP("*",$E$5:E165,$E$5:E165,,2,-1) &amp; _xlfn.XLOOKUP("*",$F$5:F165,$F$5:F165,,2,-1) &amp; _xlfn.XLOOKUP("*",$G$5:G165,$G$5:G165,,2,-1) &amp; H165,"")</f>
        <v>/ReturnDataState/BusinessEntity/IPTaxes/SchXIV-RetaliatoryTax/TotalCITandEET/</v>
      </c>
      <c r="J165" s="110"/>
      <c r="K165" s="111"/>
      <c r="L165" s="110"/>
      <c r="M165" s="112"/>
      <c r="N165" s="112" t="s">
        <v>180</v>
      </c>
      <c r="O165" s="113" t="s">
        <v>498</v>
      </c>
      <c r="P165" s="110"/>
    </row>
    <row r="166" spans="1:38" s="4" customFormat="1" ht="12.75" outlineLevel="5">
      <c r="A166" s="153"/>
      <c r="B166" s="155"/>
      <c r="C166" s="157"/>
      <c r="D166" s="159"/>
      <c r="E166" s="166"/>
      <c r="F166" s="167" t="s">
        <v>623</v>
      </c>
      <c r="G166" s="175"/>
      <c r="H166" s="168"/>
      <c r="I166" s="136" t="str" cm="1">
        <f t="array" ref="I166">IF(A166&lt;&gt;"", "/" &amp; A166,"") &amp; IF(B166&lt;&gt;"", _xlfn.XLOOKUP("*",$A$5:A166,"/" &amp; $A$5:A166,,2,-1) &amp; B166,"") &amp; IF(C166&lt;&gt;"",_xlfn.XLOOKUP("*",$A$5:A166,"/" &amp; $A$5:A166,,2,-1) &amp; _xlfn.XLOOKUP("*",$B$5:B166,$B$5:B166,,2,-1) &amp; C166,"") &amp; IF(D166&lt;&gt;"",_xlfn.XLOOKUP("*",$A$5:A166,"/" &amp; $A$5:A166,,2,-1) &amp; _xlfn.XLOOKUP("*",$B$5:B166,$B$5:B166,,2,-1) &amp; _xlfn.XLOOKUP("*",$C$5:C166,$C$5:C166,,2,-1) &amp; D166,"") &amp; IF(E166&lt;&gt;"",_xlfn.XLOOKUP("*",$A$5:A166,"/" &amp; $A$5:A166,,2,-1) &amp; _xlfn.XLOOKUP("*",$B$5:B166,$B$5:B166,,2,-1) &amp; _xlfn.XLOOKUP("*",$C$5:C166,$C$5:C166,,2,-1) &amp; _xlfn.XLOOKUP("*",$D$5:D166,$D$5:D166,,2,-1) &amp; E166,"") &amp; IF(F166&lt;&gt;"",_xlfn.XLOOKUP("*",$A$5:A166,"/" &amp; $A$5:A166,,2,-1) &amp; _xlfn.XLOOKUP("*",$B$5:B166,$B$5:B166,,2,-1) &amp; _xlfn.XLOOKUP("*",$C$5:C166,$C$5:C166,,2,-1) &amp; _xlfn.XLOOKUP("*",$D$5:D166,$D$5:D166,,2,-1) &amp; _xlfn.XLOOKUP("*",$E$5:E166,$E$5:E166,,2,-1) &amp; F166,"") &amp; IF(G166&lt;&gt;"",_xlfn.XLOOKUP("*",$A$5:A166,"/" &amp; $A$5:A166,,2,-1) &amp; _xlfn.XLOOKUP("*",$B$5:B166,$B$5:B166,,2,-1) &amp; _xlfn.XLOOKUP("*",$C$5:C166,$C$5:C166,,2,-1) &amp; _xlfn.XLOOKUP("*",$D$5:D166,$D$5:D166,,2,-1) &amp; _xlfn.XLOOKUP("*",$E$5:E166,$E$5:E166,,2,-1) &amp; _xlfn.XLOOKUP("*",$F$5:F166,$F$5:F166,,2,-1) &amp; G166,"") &amp; IF(H166&lt;&gt;"",_xlfn.XLOOKUP("*",$A$5:A166,"/" &amp; $A$5:A166,,2,-1) &amp; _xlfn.XLOOKUP("*",$B$5:B166,$B$5:B166,,2,-1) &amp; _xlfn.XLOOKUP("*",$C$5:C166,$C$5:C166,,2,-1) &amp; _xlfn.XLOOKUP("*",$D$5:D166,$D$5:D166,,2,-1) &amp; _xlfn.XLOOKUP("*",$E$5:E166,$E$5:E166,,2,-1) &amp; _xlfn.XLOOKUP("*",$F$5:F166,$F$5:F166,,2,-1) &amp; _xlfn.XLOOKUP("*",$G$5:G166,$G$5:G166,,2,-1) &amp; H166,"")</f>
        <v>/ReturnDataState/BusinessEntity/IPTaxes/SchXIV-RetaliatoryTax/TotalCITandEET/TransactionIdCode</v>
      </c>
      <c r="J166" s="122" t="s">
        <v>107</v>
      </c>
      <c r="K166" s="122" t="s">
        <v>273</v>
      </c>
      <c r="L166" s="123" t="s">
        <v>201</v>
      </c>
      <c r="M166" s="8">
        <v>50</v>
      </c>
      <c r="N166" s="8" t="s">
        <v>179</v>
      </c>
      <c r="O166" s="124" t="s">
        <v>500</v>
      </c>
      <c r="P166" s="125" t="s">
        <v>272</v>
      </c>
      <c r="Q166" s="89"/>
      <c r="R166" s="89"/>
      <c r="S166" s="89"/>
      <c r="T166" s="89"/>
      <c r="U166" s="89"/>
      <c r="V166" s="89"/>
      <c r="W166" s="89"/>
      <c r="X166" s="89"/>
      <c r="Y166" s="89"/>
      <c r="Z166" s="89"/>
      <c r="AA166" s="89"/>
      <c r="AB166" s="89"/>
      <c r="AC166" s="89"/>
      <c r="AD166" s="89"/>
      <c r="AE166" s="89"/>
      <c r="AF166" s="89"/>
      <c r="AG166" s="89"/>
      <c r="AH166" s="89"/>
      <c r="AI166" s="89"/>
      <c r="AJ166" s="89"/>
      <c r="AK166" s="89"/>
      <c r="AL166" s="89"/>
    </row>
    <row r="167" spans="1:38" s="4" customFormat="1" ht="12.75" outlineLevel="5">
      <c r="A167" s="153"/>
      <c r="B167" s="155"/>
      <c r="C167" s="157"/>
      <c r="D167" s="159"/>
      <c r="E167" s="166"/>
      <c r="F167" s="164" t="s">
        <v>217</v>
      </c>
      <c r="G167" s="176"/>
      <c r="H167" s="165"/>
      <c r="I167" s="136" t="str" cm="1">
        <f t="array" ref="I167">IF(A167&lt;&gt;"", "/" &amp; A167,"") &amp; IF(B167&lt;&gt;"", _xlfn.XLOOKUP("*",$A$5:A167,"/" &amp; $A$5:A167,,2,-1) &amp; B167,"") &amp; IF(C167&lt;&gt;"",_xlfn.XLOOKUP("*",$A$5:A167,"/" &amp; $A$5:A167,,2,-1) &amp; _xlfn.XLOOKUP("*",$B$5:B167,$B$5:B167,,2,-1) &amp; C167,"") &amp; IF(D167&lt;&gt;"",_xlfn.XLOOKUP("*",$A$5:A167,"/" &amp; $A$5:A167,,2,-1) &amp; _xlfn.XLOOKUP("*",$B$5:B167,$B$5:B167,,2,-1) &amp; _xlfn.XLOOKUP("*",$C$5:C167,$C$5:C167,,2,-1) &amp; D167,"") &amp; IF(E167&lt;&gt;"",_xlfn.XLOOKUP("*",$A$5:A167,"/" &amp; $A$5:A167,,2,-1) &amp; _xlfn.XLOOKUP("*",$B$5:B167,$B$5:B167,,2,-1) &amp; _xlfn.XLOOKUP("*",$C$5:C167,$C$5:C167,,2,-1) &amp; _xlfn.XLOOKUP("*",$D$5:D167,$D$5:D167,,2,-1) &amp; E167,"") &amp; IF(F167&lt;&gt;"",_xlfn.XLOOKUP("*",$A$5:A167,"/" &amp; $A$5:A167,,2,-1) &amp; _xlfn.XLOOKUP("*",$B$5:B167,$B$5:B167,,2,-1) &amp; _xlfn.XLOOKUP("*",$C$5:C167,$C$5:C167,,2,-1) &amp; _xlfn.XLOOKUP("*",$D$5:D167,$D$5:D167,,2,-1) &amp; _xlfn.XLOOKUP("*",$E$5:E167,$E$5:E167,,2,-1) &amp; F167,"") &amp; IF(G167&lt;&gt;"",_xlfn.XLOOKUP("*",$A$5:A167,"/" &amp; $A$5:A167,,2,-1) &amp; _xlfn.XLOOKUP("*",$B$5:B167,$B$5:B167,,2,-1) &amp; _xlfn.XLOOKUP("*",$C$5:C167,$C$5:C167,,2,-1) &amp; _xlfn.XLOOKUP("*",$D$5:D167,$D$5:D167,,2,-1) &amp; _xlfn.XLOOKUP("*",$E$5:E167,$E$5:E167,,2,-1) &amp; _xlfn.XLOOKUP("*",$F$5:F167,$F$5:F167,,2,-1) &amp; G167,"") &amp; IF(H167&lt;&gt;"",_xlfn.XLOOKUP("*",$A$5:A167,"/" &amp; $A$5:A167,,2,-1) &amp; _xlfn.XLOOKUP("*",$B$5:B167,$B$5:B167,,2,-1) &amp; _xlfn.XLOOKUP("*",$C$5:C167,$C$5:C167,,2,-1) &amp; _xlfn.XLOOKUP("*",$D$5:D167,$D$5:D167,,2,-1) &amp; _xlfn.XLOOKUP("*",$E$5:E167,$E$5:E167,,2,-1) &amp; _xlfn.XLOOKUP("*",$F$5:F167,$F$5:F167,,2,-1) &amp; _xlfn.XLOOKUP("*",$G$5:G167,$G$5:G167,,2,-1) &amp; H167,"")</f>
        <v>/ReturnDataState/BusinessEntity/IPTaxes/SchXIV-RetaliatoryTax/TotalCITandEET/Amount</v>
      </c>
      <c r="J167" s="122" t="s">
        <v>107</v>
      </c>
      <c r="K167" s="122" t="s">
        <v>273</v>
      </c>
      <c r="L167" s="128" t="s">
        <v>543</v>
      </c>
      <c r="M167" s="8">
        <v>11</v>
      </c>
      <c r="N167" s="8" t="s">
        <v>179</v>
      </c>
      <c r="O167" s="124" t="s">
        <v>500</v>
      </c>
      <c r="P167" s="125" t="s">
        <v>758</v>
      </c>
      <c r="Q167" s="89"/>
      <c r="R167" s="89"/>
      <c r="S167" s="89"/>
      <c r="T167" s="89"/>
      <c r="U167" s="89"/>
      <c r="V167" s="89"/>
      <c r="W167" s="89"/>
      <c r="X167" s="89"/>
      <c r="Y167" s="89"/>
      <c r="Z167" s="89"/>
      <c r="AA167" s="89"/>
      <c r="AB167" s="89"/>
      <c r="AC167" s="89"/>
      <c r="AD167" s="89"/>
      <c r="AE167" s="89"/>
      <c r="AF167" s="89"/>
      <c r="AG167" s="89"/>
      <c r="AH167" s="89"/>
      <c r="AI167" s="89"/>
      <c r="AJ167" s="89"/>
      <c r="AK167" s="89"/>
      <c r="AL167" s="89"/>
    </row>
    <row r="168" spans="1:38" s="3" customFormat="1" ht="14.25" customHeight="1" outlineLevel="4">
      <c r="A168" s="153"/>
      <c r="B168" s="155"/>
      <c r="C168" s="157"/>
      <c r="D168" s="170"/>
      <c r="E168" s="142" t="s">
        <v>870</v>
      </c>
      <c r="F168" s="143"/>
      <c r="G168" s="143"/>
      <c r="H168" s="144"/>
      <c r="I168" s="137" t="str" cm="1">
        <f t="array" ref="I168">IF(A168&lt;&gt;"", "/" &amp; A168,"") &amp; IF(B168&lt;&gt;"", _xlfn.XLOOKUP("*",$A$5:A168,"/" &amp; $A$5:A168,,2,-1) &amp; B168,"") &amp; IF(C168&lt;&gt;"",_xlfn.XLOOKUP("*",$A$5:A168,"/" &amp; $A$5:A168,,2,-1) &amp; _xlfn.XLOOKUP("*",$B$5:B168,$B$5:B168,,2,-1) &amp; C168,"") &amp; IF(D168&lt;&gt;"",_xlfn.XLOOKUP("*",$A$5:A168,"/" &amp; $A$5:A168,,2,-1) &amp; _xlfn.XLOOKUP("*",$B$5:B168,$B$5:B168,,2,-1) &amp; _xlfn.XLOOKUP("*",$C$5:C168,$C$5:C168,,2,-1) &amp; D168,"") &amp; IF(E168&lt;&gt;"",_xlfn.XLOOKUP("*",$A$5:A168,"/" &amp; $A$5:A168,,2,-1) &amp; _xlfn.XLOOKUP("*",$B$5:B168,$B$5:B168,,2,-1) &amp; _xlfn.XLOOKUP("*",$C$5:C168,$C$5:C168,,2,-1) &amp; _xlfn.XLOOKUP("*",$D$5:D168,$D$5:D168,,2,-1) &amp; E168,"") &amp; IF(F168&lt;&gt;"",_xlfn.XLOOKUP("*",$A$5:A168,"/" &amp; $A$5:A168,,2,-1) &amp; _xlfn.XLOOKUP("*",$B$5:B168,$B$5:B168,,2,-1) &amp; _xlfn.XLOOKUP("*",$C$5:C168,$C$5:C168,,2,-1) &amp; _xlfn.XLOOKUP("*",$D$5:D168,$D$5:D168,,2,-1) &amp; _xlfn.XLOOKUP("*",$E$5:E168,$E$5:E168,,2,-1) &amp; F168,"") &amp; IF(G168&lt;&gt;"",_xlfn.XLOOKUP("*",$A$5:A168,"/" &amp; $A$5:A168,,2,-1) &amp; _xlfn.XLOOKUP("*",$B$5:B168,$B$5:B168,,2,-1) &amp; _xlfn.XLOOKUP("*",$C$5:C168,$C$5:C168,,2,-1) &amp; _xlfn.XLOOKUP("*",$D$5:D168,$D$5:D168,,2,-1) &amp; _xlfn.XLOOKUP("*",$E$5:E168,$E$5:E168,,2,-1) &amp; _xlfn.XLOOKUP("*",$F$5:F168,$F$5:F168,,2,-1) &amp; G168,"") &amp; IF(H168&lt;&gt;"",_xlfn.XLOOKUP("*",$A$5:A168,"/" &amp; $A$5:A168,,2,-1) &amp; _xlfn.XLOOKUP("*",$B$5:B168,$B$5:B168,,2,-1) &amp; _xlfn.XLOOKUP("*",$C$5:C168,$C$5:C168,,2,-1) &amp; _xlfn.XLOOKUP("*",$D$5:D168,$D$5:D168,,2,-1) &amp; _xlfn.XLOOKUP("*",$E$5:E168,$E$5:E168,,2,-1) &amp; _xlfn.XLOOKUP("*",$F$5:F168,$F$5:F168,,2,-1) &amp; _xlfn.XLOOKUP("*",$G$5:G168,$G$5:G168,,2,-1) &amp; H168,"")</f>
        <v>/ReturnDataState/BusinessEntity/IPTaxes/SchXIV-RetaliatoryTax/EnterpriseZonePortion/</v>
      </c>
      <c r="J168" s="110"/>
      <c r="K168" s="111"/>
      <c r="L168" s="110"/>
      <c r="M168" s="112"/>
      <c r="N168" s="112" t="s">
        <v>180</v>
      </c>
      <c r="O168" s="113" t="s">
        <v>498</v>
      </c>
      <c r="P168" s="110" t="s">
        <v>503</v>
      </c>
    </row>
    <row r="169" spans="1:38" s="4" customFormat="1" ht="38.25" outlineLevel="5">
      <c r="A169" s="153"/>
      <c r="B169" s="155"/>
      <c r="C169" s="157"/>
      <c r="D169" s="159"/>
      <c r="E169" s="166"/>
      <c r="F169" s="167" t="s">
        <v>623</v>
      </c>
      <c r="G169" s="175"/>
      <c r="H169" s="168"/>
      <c r="I169" s="136" t="str" cm="1">
        <f t="array" ref="I169">IF(A169&lt;&gt;"", "/" &amp; A169,"") &amp; IF(B169&lt;&gt;"", _xlfn.XLOOKUP("*",$A$5:A169,"/" &amp; $A$5:A169,,2,-1) &amp; B169,"") &amp; IF(C169&lt;&gt;"",_xlfn.XLOOKUP("*",$A$5:A169,"/" &amp; $A$5:A169,,2,-1) &amp; _xlfn.XLOOKUP("*",$B$5:B169,$B$5:B169,,2,-1) &amp; C169,"") &amp; IF(D169&lt;&gt;"",_xlfn.XLOOKUP("*",$A$5:A169,"/" &amp; $A$5:A169,,2,-1) &amp; _xlfn.XLOOKUP("*",$B$5:B169,$B$5:B169,,2,-1) &amp; _xlfn.XLOOKUP("*",$C$5:C169,$C$5:C169,,2,-1) &amp; D169,"") &amp; IF(E169&lt;&gt;"",_xlfn.XLOOKUP("*",$A$5:A169,"/" &amp; $A$5:A169,,2,-1) &amp; _xlfn.XLOOKUP("*",$B$5:B169,$B$5:B169,,2,-1) &amp; _xlfn.XLOOKUP("*",$C$5:C169,$C$5:C169,,2,-1) &amp; _xlfn.XLOOKUP("*",$D$5:D169,$D$5:D169,,2,-1) &amp; E169,"") &amp; IF(F169&lt;&gt;"",_xlfn.XLOOKUP("*",$A$5:A169,"/" &amp; $A$5:A169,,2,-1) &amp; _xlfn.XLOOKUP("*",$B$5:B169,$B$5:B169,,2,-1) &amp; _xlfn.XLOOKUP("*",$C$5:C169,$C$5:C169,,2,-1) &amp; _xlfn.XLOOKUP("*",$D$5:D169,$D$5:D169,,2,-1) &amp; _xlfn.XLOOKUP("*",$E$5:E169,$E$5:E169,,2,-1) &amp; F169,"") &amp; IF(G169&lt;&gt;"",_xlfn.XLOOKUP("*",$A$5:A169,"/" &amp; $A$5:A169,,2,-1) &amp; _xlfn.XLOOKUP("*",$B$5:B169,$B$5:B169,,2,-1) &amp; _xlfn.XLOOKUP("*",$C$5:C169,$C$5:C169,,2,-1) &amp; _xlfn.XLOOKUP("*",$D$5:D169,$D$5:D169,,2,-1) &amp; _xlfn.XLOOKUP("*",$E$5:E169,$E$5:E169,,2,-1) &amp; _xlfn.XLOOKUP("*",$F$5:F169,$F$5:F169,,2,-1) &amp; G169,"") &amp; IF(H169&lt;&gt;"",_xlfn.XLOOKUP("*",$A$5:A169,"/" &amp; $A$5:A169,,2,-1) &amp; _xlfn.XLOOKUP("*",$B$5:B169,$B$5:B169,,2,-1) &amp; _xlfn.XLOOKUP("*",$C$5:C169,$C$5:C169,,2,-1) &amp; _xlfn.XLOOKUP("*",$D$5:D169,$D$5:D169,,2,-1) &amp; _xlfn.XLOOKUP("*",$E$5:E169,$E$5:E169,,2,-1) &amp; _xlfn.XLOOKUP("*",$F$5:F169,$F$5:F169,,2,-1) &amp; _xlfn.XLOOKUP("*",$G$5:G169,$G$5:G169,,2,-1) &amp; H169,"")</f>
        <v>/ReturnDataState/BusinessEntity/IPTaxes/SchXIV-RetaliatoryTax/EnterpriseZonePortion/TransactionIdCode</v>
      </c>
      <c r="J169" s="122" t="s">
        <v>108</v>
      </c>
      <c r="K169" s="122" t="s">
        <v>274</v>
      </c>
      <c r="L169" s="123" t="s">
        <v>201</v>
      </c>
      <c r="M169" s="8">
        <v>50</v>
      </c>
      <c r="N169" s="8" t="s">
        <v>179</v>
      </c>
      <c r="O169" s="124" t="s">
        <v>500</v>
      </c>
      <c r="P169" s="125" t="s">
        <v>938</v>
      </c>
      <c r="Q169" s="89"/>
      <c r="R169" s="89"/>
      <c r="S169" s="89"/>
      <c r="T169" s="89"/>
      <c r="U169" s="89"/>
      <c r="V169" s="89"/>
      <c r="W169" s="89"/>
      <c r="X169" s="89"/>
      <c r="Y169" s="89"/>
      <c r="Z169" s="89"/>
      <c r="AA169" s="89"/>
      <c r="AB169" s="89"/>
      <c r="AC169" s="89"/>
      <c r="AD169" s="89"/>
      <c r="AE169" s="89"/>
      <c r="AF169" s="89"/>
      <c r="AG169" s="89"/>
      <c r="AH169" s="89"/>
      <c r="AI169" s="89"/>
      <c r="AJ169" s="89"/>
      <c r="AK169" s="89"/>
      <c r="AL169" s="89"/>
    </row>
    <row r="170" spans="1:38" s="4" customFormat="1" ht="25.5" outlineLevel="5">
      <c r="A170" s="153"/>
      <c r="B170" s="155"/>
      <c r="C170" s="157"/>
      <c r="D170" s="159"/>
      <c r="E170" s="166"/>
      <c r="F170" s="164" t="s">
        <v>217</v>
      </c>
      <c r="G170" s="176"/>
      <c r="H170" s="165"/>
      <c r="I170" s="136" t="str" cm="1">
        <f t="array" ref="I170">IF(A170&lt;&gt;"", "/" &amp; A170,"") &amp; IF(B170&lt;&gt;"", _xlfn.XLOOKUP("*",$A$5:A170,"/" &amp; $A$5:A170,,2,-1) &amp; B170,"") &amp; IF(C170&lt;&gt;"",_xlfn.XLOOKUP("*",$A$5:A170,"/" &amp; $A$5:A170,,2,-1) &amp; _xlfn.XLOOKUP("*",$B$5:B170,$B$5:B170,,2,-1) &amp; C170,"") &amp; IF(D170&lt;&gt;"",_xlfn.XLOOKUP("*",$A$5:A170,"/" &amp; $A$5:A170,,2,-1) &amp; _xlfn.XLOOKUP("*",$B$5:B170,$B$5:B170,,2,-1) &amp; _xlfn.XLOOKUP("*",$C$5:C170,$C$5:C170,,2,-1) &amp; D170,"") &amp; IF(E170&lt;&gt;"",_xlfn.XLOOKUP("*",$A$5:A170,"/" &amp; $A$5:A170,,2,-1) &amp; _xlfn.XLOOKUP("*",$B$5:B170,$B$5:B170,,2,-1) &amp; _xlfn.XLOOKUP("*",$C$5:C170,$C$5:C170,,2,-1) &amp; _xlfn.XLOOKUP("*",$D$5:D170,$D$5:D170,,2,-1) &amp; E170,"") &amp; IF(F170&lt;&gt;"",_xlfn.XLOOKUP("*",$A$5:A170,"/" &amp; $A$5:A170,,2,-1) &amp; _xlfn.XLOOKUP("*",$B$5:B170,$B$5:B170,,2,-1) &amp; _xlfn.XLOOKUP("*",$C$5:C170,$C$5:C170,,2,-1) &amp; _xlfn.XLOOKUP("*",$D$5:D170,$D$5:D170,,2,-1) &amp; _xlfn.XLOOKUP("*",$E$5:E170,$E$5:E170,,2,-1) &amp; F170,"") &amp; IF(G170&lt;&gt;"",_xlfn.XLOOKUP("*",$A$5:A170,"/" &amp; $A$5:A170,,2,-1) &amp; _xlfn.XLOOKUP("*",$B$5:B170,$B$5:B170,,2,-1) &amp; _xlfn.XLOOKUP("*",$C$5:C170,$C$5:C170,,2,-1) &amp; _xlfn.XLOOKUP("*",$D$5:D170,$D$5:D170,,2,-1) &amp; _xlfn.XLOOKUP("*",$E$5:E170,$E$5:E170,,2,-1) &amp; _xlfn.XLOOKUP("*",$F$5:F170,$F$5:F170,,2,-1) &amp; G170,"") &amp; IF(H170&lt;&gt;"",_xlfn.XLOOKUP("*",$A$5:A170,"/" &amp; $A$5:A170,,2,-1) &amp; _xlfn.XLOOKUP("*",$B$5:B170,$B$5:B170,,2,-1) &amp; _xlfn.XLOOKUP("*",$C$5:C170,$C$5:C170,,2,-1) &amp; _xlfn.XLOOKUP("*",$D$5:D170,$D$5:D170,,2,-1) &amp; _xlfn.XLOOKUP("*",$E$5:E170,$E$5:E170,,2,-1) &amp; _xlfn.XLOOKUP("*",$F$5:F170,$F$5:F170,,2,-1) &amp; _xlfn.XLOOKUP("*",$G$5:G170,$G$5:G170,,2,-1) &amp; H170,"")</f>
        <v>/ReturnDataState/BusinessEntity/IPTaxes/SchXIV-RetaliatoryTax/EnterpriseZonePortion/Amount</v>
      </c>
      <c r="J170" s="122" t="s">
        <v>108</v>
      </c>
      <c r="K170" s="122" t="s">
        <v>274</v>
      </c>
      <c r="L170" s="128" t="s">
        <v>543</v>
      </c>
      <c r="M170" s="8">
        <v>11</v>
      </c>
      <c r="N170" s="8" t="s">
        <v>179</v>
      </c>
      <c r="O170" s="124" t="s">
        <v>500</v>
      </c>
      <c r="P170" s="125" t="s">
        <v>965</v>
      </c>
      <c r="Q170" s="89"/>
      <c r="R170" s="89"/>
      <c r="S170" s="89"/>
      <c r="T170" s="89"/>
      <c r="U170" s="89"/>
      <c r="V170" s="89"/>
      <c r="W170" s="89"/>
      <c r="X170" s="89"/>
      <c r="Y170" s="89"/>
      <c r="Z170" s="89"/>
      <c r="AA170" s="89"/>
      <c r="AB170" s="89"/>
      <c r="AC170" s="89"/>
      <c r="AD170" s="89"/>
      <c r="AE170" s="89"/>
      <c r="AF170" s="89"/>
      <c r="AG170" s="89"/>
      <c r="AH170" s="89"/>
      <c r="AI170" s="89"/>
      <c r="AJ170" s="89"/>
      <c r="AK170" s="89"/>
      <c r="AL170" s="89"/>
    </row>
    <row r="171" spans="1:38" s="3" customFormat="1" ht="14.25" customHeight="1" outlineLevel="4">
      <c r="A171" s="153"/>
      <c r="B171" s="155"/>
      <c r="C171" s="157"/>
      <c r="D171" s="170"/>
      <c r="E171" s="142" t="s">
        <v>871</v>
      </c>
      <c r="F171" s="143"/>
      <c r="G171" s="143"/>
      <c r="H171" s="144"/>
      <c r="I171" s="137" t="str" cm="1">
        <f t="array" ref="I171">IF(A171&lt;&gt;"", "/" &amp; A171,"") &amp; IF(B171&lt;&gt;"", _xlfn.XLOOKUP("*",$A$5:A171,"/" &amp; $A$5:A171,,2,-1) &amp; B171,"") &amp; IF(C171&lt;&gt;"",_xlfn.XLOOKUP("*",$A$5:A171,"/" &amp; $A$5:A171,,2,-1) &amp; _xlfn.XLOOKUP("*",$B$5:B171,$B$5:B171,,2,-1) &amp; C171,"") &amp; IF(D171&lt;&gt;"",_xlfn.XLOOKUP("*",$A$5:A171,"/" &amp; $A$5:A171,,2,-1) &amp; _xlfn.XLOOKUP("*",$B$5:B171,$B$5:B171,,2,-1) &amp; _xlfn.XLOOKUP("*",$C$5:C171,$C$5:C171,,2,-1) &amp; D171,"") &amp; IF(E171&lt;&gt;"",_xlfn.XLOOKUP("*",$A$5:A171,"/" &amp; $A$5:A171,,2,-1) &amp; _xlfn.XLOOKUP("*",$B$5:B171,$B$5:B171,,2,-1) &amp; _xlfn.XLOOKUP("*",$C$5:C171,$C$5:C171,,2,-1) &amp; _xlfn.XLOOKUP("*",$D$5:D171,$D$5:D171,,2,-1) &amp; E171,"") &amp; IF(F171&lt;&gt;"",_xlfn.XLOOKUP("*",$A$5:A171,"/" &amp; $A$5:A171,,2,-1) &amp; _xlfn.XLOOKUP("*",$B$5:B171,$B$5:B171,,2,-1) &amp; _xlfn.XLOOKUP("*",$C$5:C171,$C$5:C171,,2,-1) &amp; _xlfn.XLOOKUP("*",$D$5:D171,$D$5:D171,,2,-1) &amp; _xlfn.XLOOKUP("*",$E$5:E171,$E$5:E171,,2,-1) &amp; F171,"") &amp; IF(G171&lt;&gt;"",_xlfn.XLOOKUP("*",$A$5:A171,"/" &amp; $A$5:A171,,2,-1) &amp; _xlfn.XLOOKUP("*",$B$5:B171,$B$5:B171,,2,-1) &amp; _xlfn.XLOOKUP("*",$C$5:C171,$C$5:C171,,2,-1) &amp; _xlfn.XLOOKUP("*",$D$5:D171,$D$5:D171,,2,-1) &amp; _xlfn.XLOOKUP("*",$E$5:E171,$E$5:E171,,2,-1) &amp; _xlfn.XLOOKUP("*",$F$5:F171,$F$5:F171,,2,-1) &amp; G171,"") &amp; IF(H171&lt;&gt;"",_xlfn.XLOOKUP("*",$A$5:A171,"/" &amp; $A$5:A171,,2,-1) &amp; _xlfn.XLOOKUP("*",$B$5:B171,$B$5:B171,,2,-1) &amp; _xlfn.XLOOKUP("*",$C$5:C171,$C$5:C171,,2,-1) &amp; _xlfn.XLOOKUP("*",$D$5:D171,$D$5:D171,,2,-1) &amp; _xlfn.XLOOKUP("*",$E$5:E171,$E$5:E171,,2,-1) &amp; _xlfn.XLOOKUP("*",$F$5:F171,$F$5:F171,,2,-1) &amp; _xlfn.XLOOKUP("*",$G$5:G171,$G$5:G171,,2,-1) &amp; H171,"")</f>
        <v>/ReturnDataState/BusinessEntity/IPTaxes/SchXIV-RetaliatoryTax/FirefightersPensionTF/</v>
      </c>
      <c r="J171" s="110"/>
      <c r="K171" s="111"/>
      <c r="L171" s="110"/>
      <c r="M171" s="112"/>
      <c r="N171" s="112" t="s">
        <v>180</v>
      </c>
      <c r="O171" s="113" t="s">
        <v>498</v>
      </c>
      <c r="P171" s="110"/>
    </row>
    <row r="172" spans="1:38" s="4" customFormat="1" ht="12.75" outlineLevel="5">
      <c r="A172" s="153"/>
      <c r="B172" s="155"/>
      <c r="C172" s="157"/>
      <c r="D172" s="159"/>
      <c r="E172" s="166"/>
      <c r="F172" s="167" t="s">
        <v>623</v>
      </c>
      <c r="G172" s="175"/>
      <c r="H172" s="168"/>
      <c r="I172" s="136" t="str" cm="1">
        <f t="array" ref="I172">IF(A172&lt;&gt;"", "/" &amp; A172,"") &amp; IF(B172&lt;&gt;"", _xlfn.XLOOKUP("*",$A$5:A172,"/" &amp; $A$5:A172,,2,-1) &amp; B172,"") &amp; IF(C172&lt;&gt;"",_xlfn.XLOOKUP("*",$A$5:A172,"/" &amp; $A$5:A172,,2,-1) &amp; _xlfn.XLOOKUP("*",$B$5:B172,$B$5:B172,,2,-1) &amp; C172,"") &amp; IF(D172&lt;&gt;"",_xlfn.XLOOKUP("*",$A$5:A172,"/" &amp; $A$5:A172,,2,-1) &amp; _xlfn.XLOOKUP("*",$B$5:B172,$B$5:B172,,2,-1) &amp; _xlfn.XLOOKUP("*",$C$5:C172,$C$5:C172,,2,-1) &amp; D172,"") &amp; IF(E172&lt;&gt;"",_xlfn.XLOOKUP("*",$A$5:A172,"/" &amp; $A$5:A172,,2,-1) &amp; _xlfn.XLOOKUP("*",$B$5:B172,$B$5:B172,,2,-1) &amp; _xlfn.XLOOKUP("*",$C$5:C172,$C$5:C172,,2,-1) &amp; _xlfn.XLOOKUP("*",$D$5:D172,$D$5:D172,,2,-1) &amp; E172,"") &amp; IF(F172&lt;&gt;"",_xlfn.XLOOKUP("*",$A$5:A172,"/" &amp; $A$5:A172,,2,-1) &amp; _xlfn.XLOOKUP("*",$B$5:B172,$B$5:B172,,2,-1) &amp; _xlfn.XLOOKUP("*",$C$5:C172,$C$5:C172,,2,-1) &amp; _xlfn.XLOOKUP("*",$D$5:D172,$D$5:D172,,2,-1) &amp; _xlfn.XLOOKUP("*",$E$5:E172,$E$5:E172,,2,-1) &amp; F172,"") &amp; IF(G172&lt;&gt;"",_xlfn.XLOOKUP("*",$A$5:A172,"/" &amp; $A$5:A172,,2,-1) &amp; _xlfn.XLOOKUP("*",$B$5:B172,$B$5:B172,,2,-1) &amp; _xlfn.XLOOKUP("*",$C$5:C172,$C$5:C172,,2,-1) &amp; _xlfn.XLOOKUP("*",$D$5:D172,$D$5:D172,,2,-1) &amp; _xlfn.XLOOKUP("*",$E$5:E172,$E$5:E172,,2,-1) &amp; _xlfn.XLOOKUP("*",$F$5:F172,$F$5:F172,,2,-1) &amp; G172,"") &amp; IF(H172&lt;&gt;"",_xlfn.XLOOKUP("*",$A$5:A172,"/" &amp; $A$5:A172,,2,-1) &amp; _xlfn.XLOOKUP("*",$B$5:B172,$B$5:B172,,2,-1) &amp; _xlfn.XLOOKUP("*",$C$5:C172,$C$5:C172,,2,-1) &amp; _xlfn.XLOOKUP("*",$D$5:D172,$D$5:D172,,2,-1) &amp; _xlfn.XLOOKUP("*",$E$5:E172,$E$5:E172,,2,-1) &amp; _xlfn.XLOOKUP("*",$F$5:F172,$F$5:F172,,2,-1) &amp; _xlfn.XLOOKUP("*",$G$5:G172,$G$5:G172,,2,-1) &amp; H172,"")</f>
        <v>/ReturnDataState/BusinessEntity/IPTaxes/SchXIV-RetaliatoryTax/FirefightersPensionTF/TransactionIdCode</v>
      </c>
      <c r="J172" s="122" t="s">
        <v>109</v>
      </c>
      <c r="K172" s="122" t="s">
        <v>275</v>
      </c>
      <c r="L172" s="123" t="s">
        <v>201</v>
      </c>
      <c r="M172" s="8">
        <v>50</v>
      </c>
      <c r="N172" s="8" t="s">
        <v>179</v>
      </c>
      <c r="O172" s="124" t="s">
        <v>500</v>
      </c>
      <c r="P172" s="125" t="s">
        <v>272</v>
      </c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</row>
    <row r="173" spans="1:38" s="4" customFormat="1" ht="12.75" outlineLevel="5">
      <c r="A173" s="153"/>
      <c r="B173" s="155"/>
      <c r="C173" s="157"/>
      <c r="D173" s="159"/>
      <c r="E173" s="166"/>
      <c r="F173" s="164" t="s">
        <v>217</v>
      </c>
      <c r="G173" s="176"/>
      <c r="H173" s="165"/>
      <c r="I173" s="136" t="str" cm="1">
        <f t="array" ref="I173">IF(A173&lt;&gt;"", "/" &amp; A173,"") &amp; IF(B173&lt;&gt;"", _xlfn.XLOOKUP("*",$A$5:A173,"/" &amp; $A$5:A173,,2,-1) &amp; B173,"") &amp; IF(C173&lt;&gt;"",_xlfn.XLOOKUP("*",$A$5:A173,"/" &amp; $A$5:A173,,2,-1) &amp; _xlfn.XLOOKUP("*",$B$5:B173,$B$5:B173,,2,-1) &amp; C173,"") &amp; IF(D173&lt;&gt;"",_xlfn.XLOOKUP("*",$A$5:A173,"/" &amp; $A$5:A173,,2,-1) &amp; _xlfn.XLOOKUP("*",$B$5:B173,$B$5:B173,,2,-1) &amp; _xlfn.XLOOKUP("*",$C$5:C173,$C$5:C173,,2,-1) &amp; D173,"") &amp; IF(E173&lt;&gt;"",_xlfn.XLOOKUP("*",$A$5:A173,"/" &amp; $A$5:A173,,2,-1) &amp; _xlfn.XLOOKUP("*",$B$5:B173,$B$5:B173,,2,-1) &amp; _xlfn.XLOOKUP("*",$C$5:C173,$C$5:C173,,2,-1) &amp; _xlfn.XLOOKUP("*",$D$5:D173,$D$5:D173,,2,-1) &amp; E173,"") &amp; IF(F173&lt;&gt;"",_xlfn.XLOOKUP("*",$A$5:A173,"/" &amp; $A$5:A173,,2,-1) &amp; _xlfn.XLOOKUP("*",$B$5:B173,$B$5:B173,,2,-1) &amp; _xlfn.XLOOKUP("*",$C$5:C173,$C$5:C173,,2,-1) &amp; _xlfn.XLOOKUP("*",$D$5:D173,$D$5:D173,,2,-1) &amp; _xlfn.XLOOKUP("*",$E$5:E173,$E$5:E173,,2,-1) &amp; F173,"") &amp; IF(G173&lt;&gt;"",_xlfn.XLOOKUP("*",$A$5:A173,"/" &amp; $A$5:A173,,2,-1) &amp; _xlfn.XLOOKUP("*",$B$5:B173,$B$5:B173,,2,-1) &amp; _xlfn.XLOOKUP("*",$C$5:C173,$C$5:C173,,2,-1) &amp; _xlfn.XLOOKUP("*",$D$5:D173,$D$5:D173,,2,-1) &amp; _xlfn.XLOOKUP("*",$E$5:E173,$E$5:E173,,2,-1) &amp; _xlfn.XLOOKUP("*",$F$5:F173,$F$5:F173,,2,-1) &amp; G173,"") &amp; IF(H173&lt;&gt;"",_xlfn.XLOOKUP("*",$A$5:A173,"/" &amp; $A$5:A173,,2,-1) &amp; _xlfn.XLOOKUP("*",$B$5:B173,$B$5:B173,,2,-1) &amp; _xlfn.XLOOKUP("*",$C$5:C173,$C$5:C173,,2,-1) &amp; _xlfn.XLOOKUP("*",$D$5:D173,$D$5:D173,,2,-1) &amp; _xlfn.XLOOKUP("*",$E$5:E173,$E$5:E173,,2,-1) &amp; _xlfn.XLOOKUP("*",$F$5:F173,$F$5:F173,,2,-1) &amp; _xlfn.XLOOKUP("*",$G$5:G173,$G$5:G173,,2,-1) &amp; H173,"")</f>
        <v>/ReturnDataState/BusinessEntity/IPTaxes/SchXIV-RetaliatoryTax/FirefightersPensionTF/Amount</v>
      </c>
      <c r="J173" s="122" t="s">
        <v>109</v>
      </c>
      <c r="K173" s="122" t="s">
        <v>275</v>
      </c>
      <c r="L173" s="128" t="s">
        <v>543</v>
      </c>
      <c r="M173" s="8">
        <v>11</v>
      </c>
      <c r="N173" s="8" t="s">
        <v>179</v>
      </c>
      <c r="O173" s="124" t="s">
        <v>500</v>
      </c>
      <c r="P173" s="125" t="s">
        <v>758</v>
      </c>
      <c r="Q173" s="89"/>
      <c r="R173" s="89"/>
      <c r="S173" s="89"/>
      <c r="T173" s="89"/>
      <c r="U173" s="89"/>
      <c r="V173" s="89"/>
      <c r="W173" s="89"/>
      <c r="X173" s="89"/>
      <c r="Y173" s="89"/>
      <c r="Z173" s="89"/>
      <c r="AA173" s="89"/>
      <c r="AB173" s="89"/>
      <c r="AC173" s="89"/>
      <c r="AD173" s="89"/>
      <c r="AE173" s="89"/>
      <c r="AF173" s="89"/>
      <c r="AG173" s="89"/>
      <c r="AH173" s="89"/>
      <c r="AI173" s="89"/>
      <c r="AJ173" s="89"/>
      <c r="AK173" s="89"/>
      <c r="AL173" s="89"/>
    </row>
    <row r="174" spans="1:38" s="3" customFormat="1" ht="14.25" customHeight="1" outlineLevel="4">
      <c r="A174" s="153"/>
      <c r="B174" s="155"/>
      <c r="C174" s="157"/>
      <c r="D174" s="170"/>
      <c r="E174" s="142" t="s">
        <v>872</v>
      </c>
      <c r="F174" s="143"/>
      <c r="G174" s="143"/>
      <c r="H174" s="144"/>
      <c r="I174" s="137" t="str" cm="1">
        <f t="array" ref="I174">IF(A174&lt;&gt;"", "/" &amp; A174,"") &amp; IF(B174&lt;&gt;"", _xlfn.XLOOKUP("*",$A$5:A174,"/" &amp; $A$5:A174,,2,-1) &amp; B174,"") &amp; IF(C174&lt;&gt;"",_xlfn.XLOOKUP("*",$A$5:A174,"/" &amp; $A$5:A174,,2,-1) &amp; _xlfn.XLOOKUP("*",$B$5:B174,$B$5:B174,,2,-1) &amp; C174,"") &amp; IF(D174&lt;&gt;"",_xlfn.XLOOKUP("*",$A$5:A174,"/" &amp; $A$5:A174,,2,-1) &amp; _xlfn.XLOOKUP("*",$B$5:B174,$B$5:B174,,2,-1) &amp; _xlfn.XLOOKUP("*",$C$5:C174,$C$5:C174,,2,-1) &amp; D174,"") &amp; IF(E174&lt;&gt;"",_xlfn.XLOOKUP("*",$A$5:A174,"/" &amp; $A$5:A174,,2,-1) &amp; _xlfn.XLOOKUP("*",$B$5:B174,$B$5:B174,,2,-1) &amp; _xlfn.XLOOKUP("*",$C$5:C174,$C$5:C174,,2,-1) &amp; _xlfn.XLOOKUP("*",$D$5:D174,$D$5:D174,,2,-1) &amp; E174,"") &amp; IF(F174&lt;&gt;"",_xlfn.XLOOKUP("*",$A$5:A174,"/" &amp; $A$5:A174,,2,-1) &amp; _xlfn.XLOOKUP("*",$B$5:B174,$B$5:B174,,2,-1) &amp; _xlfn.XLOOKUP("*",$C$5:C174,$C$5:C174,,2,-1) &amp; _xlfn.XLOOKUP("*",$D$5:D174,$D$5:D174,,2,-1) &amp; _xlfn.XLOOKUP("*",$E$5:E174,$E$5:E174,,2,-1) &amp; F174,"") &amp; IF(G174&lt;&gt;"",_xlfn.XLOOKUP("*",$A$5:A174,"/" &amp; $A$5:A174,,2,-1) &amp; _xlfn.XLOOKUP("*",$B$5:B174,$B$5:B174,,2,-1) &amp; _xlfn.XLOOKUP("*",$C$5:C174,$C$5:C174,,2,-1) &amp; _xlfn.XLOOKUP("*",$D$5:D174,$D$5:D174,,2,-1) &amp; _xlfn.XLOOKUP("*",$E$5:E174,$E$5:E174,,2,-1) &amp; _xlfn.XLOOKUP("*",$F$5:F174,$F$5:F174,,2,-1) &amp; G174,"") &amp; IF(H174&lt;&gt;"",_xlfn.XLOOKUP("*",$A$5:A174,"/" &amp; $A$5:A174,,2,-1) &amp; _xlfn.XLOOKUP("*",$B$5:B174,$B$5:B174,,2,-1) &amp; _xlfn.XLOOKUP("*",$C$5:C174,$C$5:C174,,2,-1) &amp; _xlfn.XLOOKUP("*",$D$5:D174,$D$5:D174,,2,-1) &amp; _xlfn.XLOOKUP("*",$E$5:E174,$E$5:E174,,2,-1) &amp; _xlfn.XLOOKUP("*",$F$5:F174,$F$5:F174,,2,-1) &amp; _xlfn.XLOOKUP("*",$G$5:G174,$G$5:G174,,2,-1) &amp; H174,"")</f>
        <v>/ReturnDataState/BusinessEntity/IPTaxes/SchXIV-RetaliatoryTax/MunicipalPoliceOfficerTF/</v>
      </c>
      <c r="J174" s="110"/>
      <c r="K174" s="111"/>
      <c r="L174" s="110"/>
      <c r="M174" s="112"/>
      <c r="N174" s="112" t="s">
        <v>180</v>
      </c>
      <c r="O174" s="113" t="s">
        <v>498</v>
      </c>
      <c r="P174" s="110"/>
    </row>
    <row r="175" spans="1:38" s="4" customFormat="1" ht="12.75" outlineLevel="5">
      <c r="A175" s="153"/>
      <c r="B175" s="155"/>
      <c r="C175" s="157"/>
      <c r="D175" s="159"/>
      <c r="E175" s="166"/>
      <c r="F175" s="167" t="s">
        <v>623</v>
      </c>
      <c r="G175" s="175"/>
      <c r="H175" s="168"/>
      <c r="I175" s="136" t="str" cm="1">
        <f t="array" ref="I175">IF(A175&lt;&gt;"", "/" &amp; A175,"") &amp; IF(B175&lt;&gt;"", _xlfn.XLOOKUP("*",$A$5:A175,"/" &amp; $A$5:A175,,2,-1) &amp; B175,"") &amp; IF(C175&lt;&gt;"",_xlfn.XLOOKUP("*",$A$5:A175,"/" &amp; $A$5:A175,,2,-1) &amp; _xlfn.XLOOKUP("*",$B$5:B175,$B$5:B175,,2,-1) &amp; C175,"") &amp; IF(D175&lt;&gt;"",_xlfn.XLOOKUP("*",$A$5:A175,"/" &amp; $A$5:A175,,2,-1) &amp; _xlfn.XLOOKUP("*",$B$5:B175,$B$5:B175,,2,-1) &amp; _xlfn.XLOOKUP("*",$C$5:C175,$C$5:C175,,2,-1) &amp; D175,"") &amp; IF(E175&lt;&gt;"",_xlfn.XLOOKUP("*",$A$5:A175,"/" &amp; $A$5:A175,,2,-1) &amp; _xlfn.XLOOKUP("*",$B$5:B175,$B$5:B175,,2,-1) &amp; _xlfn.XLOOKUP("*",$C$5:C175,$C$5:C175,,2,-1) &amp; _xlfn.XLOOKUP("*",$D$5:D175,$D$5:D175,,2,-1) &amp; E175,"") &amp; IF(F175&lt;&gt;"",_xlfn.XLOOKUP("*",$A$5:A175,"/" &amp; $A$5:A175,,2,-1) &amp; _xlfn.XLOOKUP("*",$B$5:B175,$B$5:B175,,2,-1) &amp; _xlfn.XLOOKUP("*",$C$5:C175,$C$5:C175,,2,-1) &amp; _xlfn.XLOOKUP("*",$D$5:D175,$D$5:D175,,2,-1) &amp; _xlfn.XLOOKUP("*",$E$5:E175,$E$5:E175,,2,-1) &amp; F175,"") &amp; IF(G175&lt;&gt;"",_xlfn.XLOOKUP("*",$A$5:A175,"/" &amp; $A$5:A175,,2,-1) &amp; _xlfn.XLOOKUP("*",$B$5:B175,$B$5:B175,,2,-1) &amp; _xlfn.XLOOKUP("*",$C$5:C175,$C$5:C175,,2,-1) &amp; _xlfn.XLOOKUP("*",$D$5:D175,$D$5:D175,,2,-1) &amp; _xlfn.XLOOKUP("*",$E$5:E175,$E$5:E175,,2,-1) &amp; _xlfn.XLOOKUP("*",$F$5:F175,$F$5:F175,,2,-1) &amp; G175,"") &amp; IF(H175&lt;&gt;"",_xlfn.XLOOKUP("*",$A$5:A175,"/" &amp; $A$5:A175,,2,-1) &amp; _xlfn.XLOOKUP("*",$B$5:B175,$B$5:B175,,2,-1) &amp; _xlfn.XLOOKUP("*",$C$5:C175,$C$5:C175,,2,-1) &amp; _xlfn.XLOOKUP("*",$D$5:D175,$D$5:D175,,2,-1) &amp; _xlfn.XLOOKUP("*",$E$5:E175,$E$5:E175,,2,-1) &amp; _xlfn.XLOOKUP("*",$F$5:F175,$F$5:F175,,2,-1) &amp; _xlfn.XLOOKUP("*",$G$5:G175,$G$5:G175,,2,-1) &amp; H175,"")</f>
        <v>/ReturnDataState/BusinessEntity/IPTaxes/SchXIV-RetaliatoryTax/MunicipalPoliceOfficerTF/TransactionIdCode</v>
      </c>
      <c r="J175" s="122" t="s">
        <v>110</v>
      </c>
      <c r="K175" s="122" t="s">
        <v>11</v>
      </c>
      <c r="L175" s="123" t="s">
        <v>201</v>
      </c>
      <c r="M175" s="8">
        <v>50</v>
      </c>
      <c r="N175" s="8" t="s">
        <v>179</v>
      </c>
      <c r="O175" s="124" t="s">
        <v>500</v>
      </c>
      <c r="P175" s="125" t="s">
        <v>272</v>
      </c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</row>
    <row r="176" spans="1:38" s="4" customFormat="1" ht="12.75" customHeight="1" outlineLevel="5">
      <c r="A176" s="153"/>
      <c r="B176" s="155"/>
      <c r="C176" s="157"/>
      <c r="D176" s="159"/>
      <c r="E176" s="166"/>
      <c r="F176" s="164" t="s">
        <v>217</v>
      </c>
      <c r="G176" s="176"/>
      <c r="H176" s="165"/>
      <c r="I176" s="136" t="str" cm="1">
        <f t="array" ref="I176">IF(A176&lt;&gt;"", "/" &amp; A176,"") &amp; IF(B176&lt;&gt;"", _xlfn.XLOOKUP("*",$A$5:A176,"/" &amp; $A$5:A176,,2,-1) &amp; B176,"") &amp; IF(C176&lt;&gt;"",_xlfn.XLOOKUP("*",$A$5:A176,"/" &amp; $A$5:A176,,2,-1) &amp; _xlfn.XLOOKUP("*",$B$5:B176,$B$5:B176,,2,-1) &amp; C176,"") &amp; IF(D176&lt;&gt;"",_xlfn.XLOOKUP("*",$A$5:A176,"/" &amp; $A$5:A176,,2,-1) &amp; _xlfn.XLOOKUP("*",$B$5:B176,$B$5:B176,,2,-1) &amp; _xlfn.XLOOKUP("*",$C$5:C176,$C$5:C176,,2,-1) &amp; D176,"") &amp; IF(E176&lt;&gt;"",_xlfn.XLOOKUP("*",$A$5:A176,"/" &amp; $A$5:A176,,2,-1) &amp; _xlfn.XLOOKUP("*",$B$5:B176,$B$5:B176,,2,-1) &amp; _xlfn.XLOOKUP("*",$C$5:C176,$C$5:C176,,2,-1) &amp; _xlfn.XLOOKUP("*",$D$5:D176,$D$5:D176,,2,-1) &amp; E176,"") &amp; IF(F176&lt;&gt;"",_xlfn.XLOOKUP("*",$A$5:A176,"/" &amp; $A$5:A176,,2,-1) &amp; _xlfn.XLOOKUP("*",$B$5:B176,$B$5:B176,,2,-1) &amp; _xlfn.XLOOKUP("*",$C$5:C176,$C$5:C176,,2,-1) &amp; _xlfn.XLOOKUP("*",$D$5:D176,$D$5:D176,,2,-1) &amp; _xlfn.XLOOKUP("*",$E$5:E176,$E$5:E176,,2,-1) &amp; F176,"") &amp; IF(G176&lt;&gt;"",_xlfn.XLOOKUP("*",$A$5:A176,"/" &amp; $A$5:A176,,2,-1) &amp; _xlfn.XLOOKUP("*",$B$5:B176,$B$5:B176,,2,-1) &amp; _xlfn.XLOOKUP("*",$C$5:C176,$C$5:C176,,2,-1) &amp; _xlfn.XLOOKUP("*",$D$5:D176,$D$5:D176,,2,-1) &amp; _xlfn.XLOOKUP("*",$E$5:E176,$E$5:E176,,2,-1) &amp; _xlfn.XLOOKUP("*",$F$5:F176,$F$5:F176,,2,-1) &amp; G176,"") &amp; IF(H176&lt;&gt;"",_xlfn.XLOOKUP("*",$A$5:A176,"/" &amp; $A$5:A176,,2,-1) &amp; _xlfn.XLOOKUP("*",$B$5:B176,$B$5:B176,,2,-1) &amp; _xlfn.XLOOKUP("*",$C$5:C176,$C$5:C176,,2,-1) &amp; _xlfn.XLOOKUP("*",$D$5:D176,$D$5:D176,,2,-1) &amp; _xlfn.XLOOKUP("*",$E$5:E176,$E$5:E176,,2,-1) &amp; _xlfn.XLOOKUP("*",$F$5:F176,$F$5:F176,,2,-1) &amp; _xlfn.XLOOKUP("*",$G$5:G176,$G$5:G176,,2,-1) &amp; H176,"")</f>
        <v>/ReturnDataState/BusinessEntity/IPTaxes/SchXIV-RetaliatoryTax/MunicipalPoliceOfficerTF/Amount</v>
      </c>
      <c r="J176" s="122" t="s">
        <v>110</v>
      </c>
      <c r="K176" s="122" t="s">
        <v>11</v>
      </c>
      <c r="L176" s="128" t="s">
        <v>543</v>
      </c>
      <c r="M176" s="8">
        <v>11</v>
      </c>
      <c r="N176" s="8" t="s">
        <v>179</v>
      </c>
      <c r="O176" s="124" t="s">
        <v>500</v>
      </c>
      <c r="P176" s="125" t="s">
        <v>758</v>
      </c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89"/>
      <c r="AC176" s="89"/>
      <c r="AD176" s="89"/>
      <c r="AE176" s="89"/>
      <c r="AF176" s="89"/>
      <c r="AG176" s="89"/>
      <c r="AH176" s="89"/>
      <c r="AI176" s="89"/>
      <c r="AJ176" s="89"/>
      <c r="AK176" s="89"/>
      <c r="AL176" s="89"/>
    </row>
    <row r="177" spans="1:38" s="3" customFormat="1" ht="14.25" customHeight="1" outlineLevel="4">
      <c r="A177" s="153"/>
      <c r="B177" s="155"/>
      <c r="C177" s="157"/>
      <c r="D177" s="170"/>
      <c r="E177" s="142" t="s">
        <v>873</v>
      </c>
      <c r="F177" s="143"/>
      <c r="G177" s="143"/>
      <c r="H177" s="144"/>
      <c r="I177" s="137" t="str" cm="1">
        <f t="array" ref="I177">IF(A177&lt;&gt;"", "/" &amp; A177,"") &amp; IF(B177&lt;&gt;"", _xlfn.XLOOKUP("*",$A$5:A177,"/" &amp; $A$5:A177,,2,-1) &amp; B177,"") &amp; IF(C177&lt;&gt;"",_xlfn.XLOOKUP("*",$A$5:A177,"/" &amp; $A$5:A177,,2,-1) &amp; _xlfn.XLOOKUP("*",$B$5:B177,$B$5:B177,,2,-1) &amp; C177,"") &amp; IF(D177&lt;&gt;"",_xlfn.XLOOKUP("*",$A$5:A177,"/" &amp; $A$5:A177,,2,-1) &amp; _xlfn.XLOOKUP("*",$B$5:B177,$B$5:B177,,2,-1) &amp; _xlfn.XLOOKUP("*",$C$5:C177,$C$5:C177,,2,-1) &amp; D177,"") &amp; IF(E177&lt;&gt;"",_xlfn.XLOOKUP("*",$A$5:A177,"/" &amp; $A$5:A177,,2,-1) &amp; _xlfn.XLOOKUP("*",$B$5:B177,$B$5:B177,,2,-1) &amp; _xlfn.XLOOKUP("*",$C$5:C177,$C$5:C177,,2,-1) &amp; _xlfn.XLOOKUP("*",$D$5:D177,$D$5:D177,,2,-1) &amp; E177,"") &amp; IF(F177&lt;&gt;"",_xlfn.XLOOKUP("*",$A$5:A177,"/" &amp; $A$5:A177,,2,-1) &amp; _xlfn.XLOOKUP("*",$B$5:B177,$B$5:B177,,2,-1) &amp; _xlfn.XLOOKUP("*",$C$5:C177,$C$5:C177,,2,-1) &amp; _xlfn.XLOOKUP("*",$D$5:D177,$D$5:D177,,2,-1) &amp; _xlfn.XLOOKUP("*",$E$5:E177,$E$5:E177,,2,-1) &amp; F177,"") &amp; IF(G177&lt;&gt;"",_xlfn.XLOOKUP("*",$A$5:A177,"/" &amp; $A$5:A177,,2,-1) &amp; _xlfn.XLOOKUP("*",$B$5:B177,$B$5:B177,,2,-1) &amp; _xlfn.XLOOKUP("*",$C$5:C177,$C$5:C177,,2,-1) &amp; _xlfn.XLOOKUP("*",$D$5:D177,$D$5:D177,,2,-1) &amp; _xlfn.XLOOKUP("*",$E$5:E177,$E$5:E177,,2,-1) &amp; _xlfn.XLOOKUP("*",$F$5:F177,$F$5:F177,,2,-1) &amp; G177,"") &amp; IF(H177&lt;&gt;"",_xlfn.XLOOKUP("*",$A$5:A177,"/" &amp; $A$5:A177,,2,-1) &amp; _xlfn.XLOOKUP("*",$B$5:B177,$B$5:B177,,2,-1) &amp; _xlfn.XLOOKUP("*",$C$5:C177,$C$5:C177,,2,-1) &amp; _xlfn.XLOOKUP("*",$D$5:D177,$D$5:D177,,2,-1) &amp; _xlfn.XLOOKUP("*",$E$5:E177,$E$5:E177,,2,-1) &amp; _xlfn.XLOOKUP("*",$F$5:F177,$F$5:F177,,2,-1) &amp; _xlfn.XLOOKUP("*",$G$5:G177,$G$5:G177,,2,-1) &amp; H177,"")</f>
        <v>/ReturnDataState/BusinessEntity/IPTaxes/SchXIV-RetaliatoryTax/FIGA/</v>
      </c>
      <c r="J177" s="110"/>
      <c r="K177" s="111"/>
      <c r="L177" s="110"/>
      <c r="M177" s="112"/>
      <c r="N177" s="112" t="s">
        <v>180</v>
      </c>
      <c r="O177" s="113" t="s">
        <v>498</v>
      </c>
      <c r="P177" s="110"/>
    </row>
    <row r="178" spans="1:38" s="4" customFormat="1" ht="12.75" outlineLevel="5">
      <c r="A178" s="153"/>
      <c r="B178" s="155"/>
      <c r="C178" s="157"/>
      <c r="D178" s="159"/>
      <c r="E178" s="166"/>
      <c r="F178" s="167" t="s">
        <v>623</v>
      </c>
      <c r="G178" s="175"/>
      <c r="H178" s="168"/>
      <c r="I178" s="126" t="str" cm="1">
        <f t="array" ref="I178">IF(A178&lt;&gt;"", "/" &amp; A178,"") &amp; IF(B178&lt;&gt;"", _xlfn.XLOOKUP("*",$A$5:A178,"/" &amp; $A$5:A178,,2,-1) &amp; B178,"") &amp; IF(C178&lt;&gt;"",_xlfn.XLOOKUP("*",$A$5:A178,"/" &amp; $A$5:A178,,2,-1) &amp; _xlfn.XLOOKUP("*",$B$5:B178,$B$5:B178,,2,-1) &amp; C178,"") &amp; IF(D178&lt;&gt;"",_xlfn.XLOOKUP("*",$A$5:A178,"/" &amp; $A$5:A178,,2,-1) &amp; _xlfn.XLOOKUP("*",$B$5:B178,$B$5:B178,,2,-1) &amp; _xlfn.XLOOKUP("*",$C$5:C178,$C$5:C178,,2,-1) &amp; D178,"") &amp; IF(E178&lt;&gt;"",_xlfn.XLOOKUP("*",$A$5:A178,"/" &amp; $A$5:A178,,2,-1) &amp; _xlfn.XLOOKUP("*",$B$5:B178,$B$5:B178,,2,-1) &amp; _xlfn.XLOOKUP("*",$C$5:C178,$C$5:C178,,2,-1) &amp; _xlfn.XLOOKUP("*",$D$5:D178,$D$5:D178,,2,-1) &amp; E178,"") &amp; IF(F178&lt;&gt;"",_xlfn.XLOOKUP("*",$A$5:A178,"/" &amp; $A$5:A178,,2,-1) &amp; _xlfn.XLOOKUP("*",$B$5:B178,$B$5:B178,,2,-1) &amp; _xlfn.XLOOKUP("*",$C$5:C178,$C$5:C178,,2,-1) &amp; _xlfn.XLOOKUP("*",$D$5:D178,$D$5:D178,,2,-1) &amp; _xlfn.XLOOKUP("*",$E$5:E178,$E$5:E178,,2,-1) &amp; F178,"") &amp; IF(G178&lt;&gt;"",_xlfn.XLOOKUP("*",$A$5:A178,"/" &amp; $A$5:A178,,2,-1) &amp; _xlfn.XLOOKUP("*",$B$5:B178,$B$5:B178,,2,-1) &amp; _xlfn.XLOOKUP("*",$C$5:C178,$C$5:C178,,2,-1) &amp; _xlfn.XLOOKUP("*",$D$5:D178,$D$5:D178,,2,-1) &amp; _xlfn.XLOOKUP("*",$E$5:E178,$E$5:E178,,2,-1) &amp; _xlfn.XLOOKUP("*",$F$5:F178,$F$5:F178,,2,-1) &amp; G178,"") &amp; IF(H178&lt;&gt;"",_xlfn.XLOOKUP("*",$A$5:A178,"/" &amp; $A$5:A178,,2,-1) &amp; _xlfn.XLOOKUP("*",$B$5:B178,$B$5:B178,,2,-1) &amp; _xlfn.XLOOKUP("*",$C$5:C178,$C$5:C178,,2,-1) &amp; _xlfn.XLOOKUP("*",$D$5:D178,$D$5:D178,,2,-1) &amp; _xlfn.XLOOKUP("*",$E$5:E178,$E$5:E178,,2,-1) &amp; _xlfn.XLOOKUP("*",$F$5:F178,$F$5:F178,,2,-1) &amp; _xlfn.XLOOKUP("*",$G$5:G178,$G$5:G178,,2,-1) &amp; H178,"")</f>
        <v>/ReturnDataState/BusinessEntity/IPTaxes/SchXIV-RetaliatoryTax/FIGA/TransactionIdCode</v>
      </c>
      <c r="J178" s="122" t="s">
        <v>111</v>
      </c>
      <c r="K178" s="122" t="s">
        <v>276</v>
      </c>
      <c r="L178" s="123" t="s">
        <v>201</v>
      </c>
      <c r="M178" s="8">
        <v>50</v>
      </c>
      <c r="N178" s="8" t="s">
        <v>179</v>
      </c>
      <c r="O178" s="124" t="s">
        <v>500</v>
      </c>
      <c r="P178" s="125" t="s">
        <v>272</v>
      </c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 s="89"/>
      <c r="AE178" s="89"/>
      <c r="AF178" s="89"/>
      <c r="AG178" s="89"/>
      <c r="AH178" s="89"/>
      <c r="AI178" s="89"/>
      <c r="AJ178" s="89"/>
      <c r="AK178" s="89"/>
      <c r="AL178" s="89"/>
    </row>
    <row r="179" spans="1:38" s="4" customFormat="1" ht="12.75" outlineLevel="5">
      <c r="A179" s="153"/>
      <c r="B179" s="155"/>
      <c r="C179" s="157"/>
      <c r="D179" s="159"/>
      <c r="E179" s="166"/>
      <c r="F179" s="164" t="s">
        <v>217</v>
      </c>
      <c r="G179" s="176"/>
      <c r="H179" s="165"/>
      <c r="I179" s="126" t="str" cm="1">
        <f t="array" ref="I179">IF(A179&lt;&gt;"", "/" &amp; A179,"") &amp; IF(B179&lt;&gt;"", _xlfn.XLOOKUP("*",$A$5:A179,"/" &amp; $A$5:A179,,2,-1) &amp; B179,"") &amp; IF(C179&lt;&gt;"",_xlfn.XLOOKUP("*",$A$5:A179,"/" &amp; $A$5:A179,,2,-1) &amp; _xlfn.XLOOKUP("*",$B$5:B179,$B$5:B179,,2,-1) &amp; C179,"") &amp; IF(D179&lt;&gt;"",_xlfn.XLOOKUP("*",$A$5:A179,"/" &amp; $A$5:A179,,2,-1) &amp; _xlfn.XLOOKUP("*",$B$5:B179,$B$5:B179,,2,-1) &amp; _xlfn.XLOOKUP("*",$C$5:C179,$C$5:C179,,2,-1) &amp; D179,"") &amp; IF(E179&lt;&gt;"",_xlfn.XLOOKUP("*",$A$5:A179,"/" &amp; $A$5:A179,,2,-1) &amp; _xlfn.XLOOKUP("*",$B$5:B179,$B$5:B179,,2,-1) &amp; _xlfn.XLOOKUP("*",$C$5:C179,$C$5:C179,,2,-1) &amp; _xlfn.XLOOKUP("*",$D$5:D179,$D$5:D179,,2,-1) &amp; E179,"") &amp; IF(F179&lt;&gt;"",_xlfn.XLOOKUP("*",$A$5:A179,"/" &amp; $A$5:A179,,2,-1) &amp; _xlfn.XLOOKUP("*",$B$5:B179,$B$5:B179,,2,-1) &amp; _xlfn.XLOOKUP("*",$C$5:C179,$C$5:C179,,2,-1) &amp; _xlfn.XLOOKUP("*",$D$5:D179,$D$5:D179,,2,-1) &amp; _xlfn.XLOOKUP("*",$E$5:E179,$E$5:E179,,2,-1) &amp; F179,"") &amp; IF(G179&lt;&gt;"",_xlfn.XLOOKUP("*",$A$5:A179,"/" &amp; $A$5:A179,,2,-1) &amp; _xlfn.XLOOKUP("*",$B$5:B179,$B$5:B179,,2,-1) &amp; _xlfn.XLOOKUP("*",$C$5:C179,$C$5:C179,,2,-1) &amp; _xlfn.XLOOKUP("*",$D$5:D179,$D$5:D179,,2,-1) &amp; _xlfn.XLOOKUP("*",$E$5:E179,$E$5:E179,,2,-1) &amp; _xlfn.XLOOKUP("*",$F$5:F179,$F$5:F179,,2,-1) &amp; G179,"") &amp; IF(H179&lt;&gt;"",_xlfn.XLOOKUP("*",$A$5:A179,"/" &amp; $A$5:A179,,2,-1) &amp; _xlfn.XLOOKUP("*",$B$5:B179,$B$5:B179,,2,-1) &amp; _xlfn.XLOOKUP("*",$C$5:C179,$C$5:C179,,2,-1) &amp; _xlfn.XLOOKUP("*",$D$5:D179,$D$5:D179,,2,-1) &amp; _xlfn.XLOOKUP("*",$E$5:E179,$E$5:E179,,2,-1) &amp; _xlfn.XLOOKUP("*",$F$5:F179,$F$5:F179,,2,-1) &amp; _xlfn.XLOOKUP("*",$G$5:G179,$G$5:G179,,2,-1) &amp; H179,"")</f>
        <v>/ReturnDataState/BusinessEntity/IPTaxes/SchXIV-RetaliatoryTax/FIGA/Amount</v>
      </c>
      <c r="J179" s="122" t="s">
        <v>111</v>
      </c>
      <c r="K179" s="122" t="s">
        <v>276</v>
      </c>
      <c r="L179" s="128" t="s">
        <v>543</v>
      </c>
      <c r="M179" s="8">
        <v>11</v>
      </c>
      <c r="N179" s="8" t="s">
        <v>179</v>
      </c>
      <c r="O179" s="124" t="s">
        <v>500</v>
      </c>
      <c r="P179" s="125" t="s">
        <v>964</v>
      </c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  <c r="AE179" s="89"/>
      <c r="AF179" s="89"/>
      <c r="AG179" s="89"/>
      <c r="AH179" s="89"/>
      <c r="AI179" s="89"/>
      <c r="AJ179" s="89"/>
      <c r="AK179" s="89"/>
      <c r="AL179" s="89"/>
    </row>
    <row r="180" spans="1:38" s="3" customFormat="1" ht="14.25" customHeight="1" outlineLevel="4">
      <c r="A180" s="153"/>
      <c r="B180" s="155"/>
      <c r="C180" s="157"/>
      <c r="D180" s="170"/>
      <c r="E180" s="142" t="s">
        <v>874</v>
      </c>
      <c r="F180" s="143"/>
      <c r="G180" s="143"/>
      <c r="H180" s="144"/>
      <c r="I180" s="127" t="str" cm="1">
        <f t="array" ref="I180">IF(A180&lt;&gt;"", "/" &amp; A180,"") &amp; IF(B180&lt;&gt;"", _xlfn.XLOOKUP("*",$A$5:A180,"/" &amp; $A$5:A180,,2,-1) &amp; B180,"") &amp; IF(C180&lt;&gt;"",_xlfn.XLOOKUP("*",$A$5:A180,"/" &amp; $A$5:A180,,2,-1) &amp; _xlfn.XLOOKUP("*",$B$5:B180,$B$5:B180,,2,-1) &amp; C180,"") &amp; IF(D180&lt;&gt;"",_xlfn.XLOOKUP("*",$A$5:A180,"/" &amp; $A$5:A180,,2,-1) &amp; _xlfn.XLOOKUP("*",$B$5:B180,$B$5:B180,,2,-1) &amp; _xlfn.XLOOKUP("*",$C$5:C180,$C$5:C180,,2,-1) &amp; D180,"") &amp; IF(E180&lt;&gt;"",_xlfn.XLOOKUP("*",$A$5:A180,"/" &amp; $A$5:A180,,2,-1) &amp; _xlfn.XLOOKUP("*",$B$5:B180,$B$5:B180,,2,-1) &amp; _xlfn.XLOOKUP("*",$C$5:C180,$C$5:C180,,2,-1) &amp; _xlfn.XLOOKUP("*",$D$5:D180,$D$5:D180,,2,-1) &amp; E180,"") &amp; IF(F180&lt;&gt;"",_xlfn.XLOOKUP("*",$A$5:A180,"/" &amp; $A$5:A180,,2,-1) &amp; _xlfn.XLOOKUP("*",$B$5:B180,$B$5:B180,,2,-1) &amp; _xlfn.XLOOKUP("*",$C$5:C180,$C$5:C180,,2,-1) &amp; _xlfn.XLOOKUP("*",$D$5:D180,$D$5:D180,,2,-1) &amp; _xlfn.XLOOKUP("*",$E$5:E180,$E$5:E180,,2,-1) &amp; F180,"") &amp; IF(G180&lt;&gt;"",_xlfn.XLOOKUP("*",$A$5:A180,"/" &amp; $A$5:A180,,2,-1) &amp; _xlfn.XLOOKUP("*",$B$5:B180,$B$5:B180,,2,-1) &amp; _xlfn.XLOOKUP("*",$C$5:C180,$C$5:C180,,2,-1) &amp; _xlfn.XLOOKUP("*",$D$5:D180,$D$5:D180,,2,-1) &amp; _xlfn.XLOOKUP("*",$E$5:E180,$E$5:E180,,2,-1) &amp; _xlfn.XLOOKUP("*",$F$5:F180,$F$5:F180,,2,-1) &amp; G180,"") &amp; IF(H180&lt;&gt;"",_xlfn.XLOOKUP("*",$A$5:A180,"/" &amp; $A$5:A180,,2,-1) &amp; _xlfn.XLOOKUP("*",$B$5:B180,$B$5:B180,,2,-1) &amp; _xlfn.XLOOKUP("*",$C$5:C180,$C$5:C180,,2,-1) &amp; _xlfn.XLOOKUP("*",$D$5:D180,$D$5:D180,,2,-1) &amp; _xlfn.XLOOKUP("*",$E$5:E180,$E$5:E180,,2,-1) &amp; _xlfn.XLOOKUP("*",$F$5:F180,$F$5:F180,,2,-1) &amp; _xlfn.XLOOKUP("*",$G$5:G180,$G$5:G180,,2,-1) &amp; H180,"")</f>
        <v>/ReturnDataState/BusinessEntity/IPTaxes/SchXIV-RetaliatoryTax/FireMarshalTaxes/</v>
      </c>
      <c r="J180" s="110"/>
      <c r="K180" s="111"/>
      <c r="L180" s="110"/>
      <c r="M180" s="112"/>
      <c r="N180" s="112" t="s">
        <v>180</v>
      </c>
      <c r="O180" s="113" t="s">
        <v>498</v>
      </c>
      <c r="P180" s="110"/>
    </row>
    <row r="181" spans="1:38" s="4" customFormat="1" ht="12.75" outlineLevel="5">
      <c r="A181" s="153"/>
      <c r="B181" s="155"/>
      <c r="C181" s="157"/>
      <c r="D181" s="159"/>
      <c r="E181" s="166"/>
      <c r="F181" s="167" t="s">
        <v>623</v>
      </c>
      <c r="G181" s="175"/>
      <c r="H181" s="168"/>
      <c r="I181" s="136" t="str" cm="1">
        <f t="array" ref="I181">IF(A181&lt;&gt;"", "/" &amp; A181,"") &amp; IF(B181&lt;&gt;"", _xlfn.XLOOKUP("*",$A$5:A181,"/" &amp; $A$5:A181,,2,-1) &amp; B181,"") &amp; IF(C181&lt;&gt;"",_xlfn.XLOOKUP("*",$A$5:A181,"/" &amp; $A$5:A181,,2,-1) &amp; _xlfn.XLOOKUP("*",$B$5:B181,$B$5:B181,,2,-1) &amp; C181,"") &amp; IF(D181&lt;&gt;"",_xlfn.XLOOKUP("*",$A$5:A181,"/" &amp; $A$5:A181,,2,-1) &amp; _xlfn.XLOOKUP("*",$B$5:B181,$B$5:B181,,2,-1) &amp; _xlfn.XLOOKUP("*",$C$5:C181,$C$5:C181,,2,-1) &amp; D181,"") &amp; IF(E181&lt;&gt;"",_xlfn.XLOOKUP("*",$A$5:A181,"/" &amp; $A$5:A181,,2,-1) &amp; _xlfn.XLOOKUP("*",$B$5:B181,$B$5:B181,,2,-1) &amp; _xlfn.XLOOKUP("*",$C$5:C181,$C$5:C181,,2,-1) &amp; _xlfn.XLOOKUP("*",$D$5:D181,$D$5:D181,,2,-1) &amp; E181,"") &amp; IF(F181&lt;&gt;"",_xlfn.XLOOKUP("*",$A$5:A181,"/" &amp; $A$5:A181,,2,-1) &amp; _xlfn.XLOOKUP("*",$B$5:B181,$B$5:B181,,2,-1) &amp; _xlfn.XLOOKUP("*",$C$5:C181,$C$5:C181,,2,-1) &amp; _xlfn.XLOOKUP("*",$D$5:D181,$D$5:D181,,2,-1) &amp; _xlfn.XLOOKUP("*",$E$5:E181,$E$5:E181,,2,-1) &amp; F181,"") &amp; IF(G181&lt;&gt;"",_xlfn.XLOOKUP("*",$A$5:A181,"/" &amp; $A$5:A181,,2,-1) &amp; _xlfn.XLOOKUP("*",$B$5:B181,$B$5:B181,,2,-1) &amp; _xlfn.XLOOKUP("*",$C$5:C181,$C$5:C181,,2,-1) &amp; _xlfn.XLOOKUP("*",$D$5:D181,$D$5:D181,,2,-1) &amp; _xlfn.XLOOKUP("*",$E$5:E181,$E$5:E181,,2,-1) &amp; _xlfn.XLOOKUP("*",$F$5:F181,$F$5:F181,,2,-1) &amp; G181,"") &amp; IF(H181&lt;&gt;"",_xlfn.XLOOKUP("*",$A$5:A181,"/" &amp; $A$5:A181,,2,-1) &amp; _xlfn.XLOOKUP("*",$B$5:B181,$B$5:B181,,2,-1) &amp; _xlfn.XLOOKUP("*",$C$5:C181,$C$5:C181,,2,-1) &amp; _xlfn.XLOOKUP("*",$D$5:D181,$D$5:D181,,2,-1) &amp; _xlfn.XLOOKUP("*",$E$5:E181,$E$5:E181,,2,-1) &amp; _xlfn.XLOOKUP("*",$F$5:F181,$F$5:F181,,2,-1) &amp; _xlfn.XLOOKUP("*",$G$5:G181,$G$5:G181,,2,-1) &amp; H181,"")</f>
        <v>/ReturnDataState/BusinessEntity/IPTaxes/SchXIV-RetaliatoryTax/FireMarshalTaxes/TransactionIdCode</v>
      </c>
      <c r="J181" s="122" t="s">
        <v>112</v>
      </c>
      <c r="K181" s="122" t="s">
        <v>65</v>
      </c>
      <c r="L181" s="123" t="s">
        <v>201</v>
      </c>
      <c r="M181" s="8">
        <v>50</v>
      </c>
      <c r="N181" s="8" t="s">
        <v>179</v>
      </c>
      <c r="O181" s="124" t="s">
        <v>500</v>
      </c>
      <c r="P181" s="125" t="s">
        <v>272</v>
      </c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9"/>
      <c r="AC181" s="89"/>
      <c r="AD181" s="89"/>
      <c r="AE181" s="89"/>
      <c r="AF181" s="89"/>
      <c r="AG181" s="89"/>
      <c r="AH181" s="89"/>
      <c r="AI181" s="89"/>
      <c r="AJ181" s="89"/>
      <c r="AK181" s="89"/>
      <c r="AL181" s="89"/>
    </row>
    <row r="182" spans="1:38" s="4" customFormat="1" ht="12.75" outlineLevel="5">
      <c r="A182" s="153"/>
      <c r="B182" s="155"/>
      <c r="C182" s="157"/>
      <c r="D182" s="159"/>
      <c r="E182" s="166"/>
      <c r="F182" s="164" t="s">
        <v>217</v>
      </c>
      <c r="G182" s="176"/>
      <c r="H182" s="165"/>
      <c r="I182" s="136" t="str" cm="1">
        <f t="array" ref="I182">IF(A182&lt;&gt;"", "/" &amp; A182,"") &amp; IF(B182&lt;&gt;"", _xlfn.XLOOKUP("*",$A$5:A182,"/" &amp; $A$5:A182,,2,-1) &amp; B182,"") &amp; IF(C182&lt;&gt;"",_xlfn.XLOOKUP("*",$A$5:A182,"/" &amp; $A$5:A182,,2,-1) &amp; _xlfn.XLOOKUP("*",$B$5:B182,$B$5:B182,,2,-1) &amp; C182,"") &amp; IF(D182&lt;&gt;"",_xlfn.XLOOKUP("*",$A$5:A182,"/" &amp; $A$5:A182,,2,-1) &amp; _xlfn.XLOOKUP("*",$B$5:B182,$B$5:B182,,2,-1) &amp; _xlfn.XLOOKUP("*",$C$5:C182,$C$5:C182,,2,-1) &amp; D182,"") &amp; IF(E182&lt;&gt;"",_xlfn.XLOOKUP("*",$A$5:A182,"/" &amp; $A$5:A182,,2,-1) &amp; _xlfn.XLOOKUP("*",$B$5:B182,$B$5:B182,,2,-1) &amp; _xlfn.XLOOKUP("*",$C$5:C182,$C$5:C182,,2,-1) &amp; _xlfn.XLOOKUP("*",$D$5:D182,$D$5:D182,,2,-1) &amp; E182,"") &amp; IF(F182&lt;&gt;"",_xlfn.XLOOKUP("*",$A$5:A182,"/" &amp; $A$5:A182,,2,-1) &amp; _xlfn.XLOOKUP("*",$B$5:B182,$B$5:B182,,2,-1) &amp; _xlfn.XLOOKUP("*",$C$5:C182,$C$5:C182,,2,-1) &amp; _xlfn.XLOOKUP("*",$D$5:D182,$D$5:D182,,2,-1) &amp; _xlfn.XLOOKUP("*",$E$5:E182,$E$5:E182,,2,-1) &amp; F182,"") &amp; IF(G182&lt;&gt;"",_xlfn.XLOOKUP("*",$A$5:A182,"/" &amp; $A$5:A182,,2,-1) &amp; _xlfn.XLOOKUP("*",$B$5:B182,$B$5:B182,,2,-1) &amp; _xlfn.XLOOKUP("*",$C$5:C182,$C$5:C182,,2,-1) &amp; _xlfn.XLOOKUP("*",$D$5:D182,$D$5:D182,,2,-1) &amp; _xlfn.XLOOKUP("*",$E$5:E182,$E$5:E182,,2,-1) &amp; _xlfn.XLOOKUP("*",$F$5:F182,$F$5:F182,,2,-1) &amp; G182,"") &amp; IF(H182&lt;&gt;"",_xlfn.XLOOKUP("*",$A$5:A182,"/" &amp; $A$5:A182,,2,-1) &amp; _xlfn.XLOOKUP("*",$B$5:B182,$B$5:B182,,2,-1) &amp; _xlfn.XLOOKUP("*",$C$5:C182,$C$5:C182,,2,-1) &amp; _xlfn.XLOOKUP("*",$D$5:D182,$D$5:D182,,2,-1) &amp; _xlfn.XLOOKUP("*",$E$5:E182,$E$5:E182,,2,-1) &amp; _xlfn.XLOOKUP("*",$F$5:F182,$F$5:F182,,2,-1) &amp; _xlfn.XLOOKUP("*",$G$5:G182,$G$5:G182,,2,-1) &amp; H182,"")</f>
        <v>/ReturnDataState/BusinessEntity/IPTaxes/SchXIV-RetaliatoryTax/FireMarshalTaxes/Amount</v>
      </c>
      <c r="J182" s="122" t="s">
        <v>112</v>
      </c>
      <c r="K182" s="122" t="s">
        <v>65</v>
      </c>
      <c r="L182" s="128" t="s">
        <v>543</v>
      </c>
      <c r="M182" s="8">
        <v>11</v>
      </c>
      <c r="N182" s="8" t="s">
        <v>179</v>
      </c>
      <c r="O182" s="124" t="s">
        <v>500</v>
      </c>
      <c r="P182" s="125" t="s">
        <v>758</v>
      </c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89"/>
      <c r="AI182" s="89"/>
      <c r="AJ182" s="89"/>
      <c r="AK182" s="89"/>
      <c r="AL182" s="89"/>
    </row>
    <row r="183" spans="1:38" s="3" customFormat="1" ht="14.25" customHeight="1" outlineLevel="4">
      <c r="A183" s="153"/>
      <c r="B183" s="155"/>
      <c r="C183" s="157"/>
      <c r="D183" s="170"/>
      <c r="E183" s="142" t="s">
        <v>875</v>
      </c>
      <c r="F183" s="143"/>
      <c r="G183" s="143"/>
      <c r="H183" s="144"/>
      <c r="I183" s="127" t="str" cm="1">
        <f t="array" ref="I183">IF(A183&lt;&gt;"", "/" &amp; A183,"") &amp; IF(B183&lt;&gt;"", _xlfn.XLOOKUP("*",$A$5:A183,"/" &amp; $A$5:A183,,2,-1) &amp; B183,"") &amp; IF(C183&lt;&gt;"",_xlfn.XLOOKUP("*",$A$5:A183,"/" &amp; $A$5:A183,,2,-1) &amp; _xlfn.XLOOKUP("*",$B$5:B183,$B$5:B183,,2,-1) &amp; C183,"") &amp; IF(D183&lt;&gt;"",_xlfn.XLOOKUP("*",$A$5:A183,"/" &amp; $A$5:A183,,2,-1) &amp; _xlfn.XLOOKUP("*",$B$5:B183,$B$5:B183,,2,-1) &amp; _xlfn.XLOOKUP("*",$C$5:C183,$C$5:C183,,2,-1) &amp; D183,"") &amp; IF(E183&lt;&gt;"",_xlfn.XLOOKUP("*",$A$5:A183,"/" &amp; $A$5:A183,,2,-1) &amp; _xlfn.XLOOKUP("*",$B$5:B183,$B$5:B183,,2,-1) &amp; _xlfn.XLOOKUP("*",$C$5:C183,$C$5:C183,,2,-1) &amp; _xlfn.XLOOKUP("*",$D$5:D183,$D$5:D183,,2,-1) &amp; E183,"") &amp; IF(F183&lt;&gt;"",_xlfn.XLOOKUP("*",$A$5:A183,"/" &amp; $A$5:A183,,2,-1) &amp; _xlfn.XLOOKUP("*",$B$5:B183,$B$5:B183,,2,-1) &amp; _xlfn.XLOOKUP("*",$C$5:C183,$C$5:C183,,2,-1) &amp; _xlfn.XLOOKUP("*",$D$5:D183,$D$5:D183,,2,-1) &amp; _xlfn.XLOOKUP("*",$E$5:E183,$E$5:E183,,2,-1) &amp; F183,"") &amp; IF(G183&lt;&gt;"",_xlfn.XLOOKUP("*",$A$5:A183,"/" &amp; $A$5:A183,,2,-1) &amp; _xlfn.XLOOKUP("*",$B$5:B183,$B$5:B183,,2,-1) &amp; _xlfn.XLOOKUP("*",$C$5:C183,$C$5:C183,,2,-1) &amp; _xlfn.XLOOKUP("*",$D$5:D183,$D$5:D183,,2,-1) &amp; _xlfn.XLOOKUP("*",$E$5:E183,$E$5:E183,,2,-1) &amp; _xlfn.XLOOKUP("*",$F$5:F183,$F$5:F183,,2,-1) &amp; G183,"") &amp; IF(H183&lt;&gt;"",_xlfn.XLOOKUP("*",$A$5:A183,"/" &amp; $A$5:A183,,2,-1) &amp; _xlfn.XLOOKUP("*",$B$5:B183,$B$5:B183,,2,-1) &amp; _xlfn.XLOOKUP("*",$C$5:C183,$C$5:C183,,2,-1) &amp; _xlfn.XLOOKUP("*",$D$5:D183,$D$5:D183,,2,-1) &amp; _xlfn.XLOOKUP("*",$E$5:E183,$E$5:E183,,2,-1) &amp; _xlfn.XLOOKUP("*",$F$5:F183,$F$5:F183,,2,-1) &amp; _xlfn.XLOOKUP("*",$G$5:G183,$G$5:G183,,2,-1) &amp; H183,"")</f>
        <v>/ReturnDataState/BusinessEntity/IPTaxes/SchXIV-RetaliatoryTax/AnnualQtrlyFilingFees/</v>
      </c>
      <c r="J183" s="110"/>
      <c r="K183" s="111"/>
      <c r="L183" s="110"/>
      <c r="M183" s="112"/>
      <c r="N183" s="112" t="s">
        <v>180</v>
      </c>
      <c r="O183" s="113" t="s">
        <v>498</v>
      </c>
      <c r="P183" s="110"/>
    </row>
    <row r="184" spans="1:38" s="4" customFormat="1" ht="12.75" customHeight="1" outlineLevel="5">
      <c r="A184" s="153"/>
      <c r="B184" s="155"/>
      <c r="C184" s="157"/>
      <c r="D184" s="159"/>
      <c r="E184" s="166"/>
      <c r="F184" s="167" t="s">
        <v>623</v>
      </c>
      <c r="G184" s="175"/>
      <c r="H184" s="168"/>
      <c r="I184" s="126" t="str" cm="1">
        <f t="array" ref="I184">IF(A184&lt;&gt;"", "/" &amp; A184,"") &amp; IF(B184&lt;&gt;"", _xlfn.XLOOKUP("*",$A$5:A184,"/" &amp; $A$5:A184,,2,-1) &amp; B184,"") &amp; IF(C184&lt;&gt;"",_xlfn.XLOOKUP("*",$A$5:A184,"/" &amp; $A$5:A184,,2,-1) &amp; _xlfn.XLOOKUP("*",$B$5:B184,$B$5:B184,,2,-1) &amp; C184,"") &amp; IF(D184&lt;&gt;"",_xlfn.XLOOKUP("*",$A$5:A184,"/" &amp; $A$5:A184,,2,-1) &amp; _xlfn.XLOOKUP("*",$B$5:B184,$B$5:B184,,2,-1) &amp; _xlfn.XLOOKUP("*",$C$5:C184,$C$5:C184,,2,-1) &amp; D184,"") &amp; IF(E184&lt;&gt;"",_xlfn.XLOOKUP("*",$A$5:A184,"/" &amp; $A$5:A184,,2,-1) &amp; _xlfn.XLOOKUP("*",$B$5:B184,$B$5:B184,,2,-1) &amp; _xlfn.XLOOKUP("*",$C$5:C184,$C$5:C184,,2,-1) &amp; _xlfn.XLOOKUP("*",$D$5:D184,$D$5:D184,,2,-1) &amp; E184,"") &amp; IF(F184&lt;&gt;"",_xlfn.XLOOKUP("*",$A$5:A184,"/" &amp; $A$5:A184,,2,-1) &amp; _xlfn.XLOOKUP("*",$B$5:B184,$B$5:B184,,2,-1) &amp; _xlfn.XLOOKUP("*",$C$5:C184,$C$5:C184,,2,-1) &amp; _xlfn.XLOOKUP("*",$D$5:D184,$D$5:D184,,2,-1) &amp; _xlfn.XLOOKUP("*",$E$5:E184,$E$5:E184,,2,-1) &amp; F184,"") &amp; IF(G184&lt;&gt;"",_xlfn.XLOOKUP("*",$A$5:A184,"/" &amp; $A$5:A184,,2,-1) &amp; _xlfn.XLOOKUP("*",$B$5:B184,$B$5:B184,,2,-1) &amp; _xlfn.XLOOKUP("*",$C$5:C184,$C$5:C184,,2,-1) &amp; _xlfn.XLOOKUP("*",$D$5:D184,$D$5:D184,,2,-1) &amp; _xlfn.XLOOKUP("*",$E$5:E184,$E$5:E184,,2,-1) &amp; _xlfn.XLOOKUP("*",$F$5:F184,$F$5:F184,,2,-1) &amp; G184,"") &amp; IF(H184&lt;&gt;"",_xlfn.XLOOKUP("*",$A$5:A184,"/" &amp; $A$5:A184,,2,-1) &amp; _xlfn.XLOOKUP("*",$B$5:B184,$B$5:B184,,2,-1) &amp; _xlfn.XLOOKUP("*",$C$5:C184,$C$5:C184,,2,-1) &amp; _xlfn.XLOOKUP("*",$D$5:D184,$D$5:D184,,2,-1) &amp; _xlfn.XLOOKUP("*",$E$5:E184,$E$5:E184,,2,-1) &amp; _xlfn.XLOOKUP("*",$F$5:F184,$F$5:F184,,2,-1) &amp; _xlfn.XLOOKUP("*",$G$5:G184,$G$5:G184,,2,-1) &amp; H184,"")</f>
        <v>/ReturnDataState/BusinessEntity/IPTaxes/SchXIV-RetaliatoryTax/AnnualQtrlyFilingFees/TransactionIdCode</v>
      </c>
      <c r="J184" s="122" t="s">
        <v>113</v>
      </c>
      <c r="K184" s="122" t="s">
        <v>66</v>
      </c>
      <c r="L184" s="123" t="s">
        <v>201</v>
      </c>
      <c r="M184" s="8">
        <v>50</v>
      </c>
      <c r="N184" s="8" t="s">
        <v>179</v>
      </c>
      <c r="O184" s="124" t="s">
        <v>500</v>
      </c>
      <c r="P184" s="125" t="s">
        <v>272</v>
      </c>
      <c r="Q184" s="89"/>
      <c r="R184" s="89"/>
      <c r="S184" s="89"/>
      <c r="T184" s="89"/>
      <c r="U184" s="89"/>
      <c r="V184" s="89"/>
      <c r="W184" s="89"/>
      <c r="X184" s="89"/>
      <c r="Y184" s="89"/>
      <c r="Z184" s="89"/>
      <c r="AA184" s="89"/>
      <c r="AB184" s="89"/>
      <c r="AC184" s="89"/>
      <c r="AD184" s="89"/>
      <c r="AE184" s="89"/>
      <c r="AF184" s="89"/>
      <c r="AG184" s="89"/>
      <c r="AH184" s="89"/>
      <c r="AI184" s="89"/>
      <c r="AJ184" s="89"/>
      <c r="AK184" s="89"/>
      <c r="AL184" s="89"/>
    </row>
    <row r="185" spans="1:38" s="4" customFormat="1" ht="12.75" customHeight="1" outlineLevel="5">
      <c r="A185" s="153"/>
      <c r="B185" s="155"/>
      <c r="C185" s="157"/>
      <c r="D185" s="159"/>
      <c r="E185" s="166"/>
      <c r="F185" s="164" t="s">
        <v>217</v>
      </c>
      <c r="G185" s="176"/>
      <c r="H185" s="165"/>
      <c r="I185" s="126" t="str" cm="1">
        <f t="array" ref="I185">IF(A185&lt;&gt;"", "/" &amp; A185,"") &amp; IF(B185&lt;&gt;"", _xlfn.XLOOKUP("*",$A$5:A185,"/" &amp; $A$5:A185,,2,-1) &amp; B185,"") &amp; IF(C185&lt;&gt;"",_xlfn.XLOOKUP("*",$A$5:A185,"/" &amp; $A$5:A185,,2,-1) &amp; _xlfn.XLOOKUP("*",$B$5:B185,$B$5:B185,,2,-1) &amp; C185,"") &amp; IF(D185&lt;&gt;"",_xlfn.XLOOKUP("*",$A$5:A185,"/" &amp; $A$5:A185,,2,-1) &amp; _xlfn.XLOOKUP("*",$B$5:B185,$B$5:B185,,2,-1) &amp; _xlfn.XLOOKUP("*",$C$5:C185,$C$5:C185,,2,-1) &amp; D185,"") &amp; IF(E185&lt;&gt;"",_xlfn.XLOOKUP("*",$A$5:A185,"/" &amp; $A$5:A185,,2,-1) &amp; _xlfn.XLOOKUP("*",$B$5:B185,$B$5:B185,,2,-1) &amp; _xlfn.XLOOKUP("*",$C$5:C185,$C$5:C185,,2,-1) &amp; _xlfn.XLOOKUP("*",$D$5:D185,$D$5:D185,,2,-1) &amp; E185,"") &amp; IF(F185&lt;&gt;"",_xlfn.XLOOKUP("*",$A$5:A185,"/" &amp; $A$5:A185,,2,-1) &amp; _xlfn.XLOOKUP("*",$B$5:B185,$B$5:B185,,2,-1) &amp; _xlfn.XLOOKUP("*",$C$5:C185,$C$5:C185,,2,-1) &amp; _xlfn.XLOOKUP("*",$D$5:D185,$D$5:D185,,2,-1) &amp; _xlfn.XLOOKUP("*",$E$5:E185,$E$5:E185,,2,-1) &amp; F185,"") &amp; IF(G185&lt;&gt;"",_xlfn.XLOOKUP("*",$A$5:A185,"/" &amp; $A$5:A185,,2,-1) &amp; _xlfn.XLOOKUP("*",$B$5:B185,$B$5:B185,,2,-1) &amp; _xlfn.XLOOKUP("*",$C$5:C185,$C$5:C185,,2,-1) &amp; _xlfn.XLOOKUP("*",$D$5:D185,$D$5:D185,,2,-1) &amp; _xlfn.XLOOKUP("*",$E$5:E185,$E$5:E185,,2,-1) &amp; _xlfn.XLOOKUP("*",$F$5:F185,$F$5:F185,,2,-1) &amp; G185,"") &amp; IF(H185&lt;&gt;"",_xlfn.XLOOKUP("*",$A$5:A185,"/" &amp; $A$5:A185,,2,-1) &amp; _xlfn.XLOOKUP("*",$B$5:B185,$B$5:B185,,2,-1) &amp; _xlfn.XLOOKUP("*",$C$5:C185,$C$5:C185,,2,-1) &amp; _xlfn.XLOOKUP("*",$D$5:D185,$D$5:D185,,2,-1) &amp; _xlfn.XLOOKUP("*",$E$5:E185,$E$5:E185,,2,-1) &amp; _xlfn.XLOOKUP("*",$F$5:F185,$F$5:F185,,2,-1) &amp; _xlfn.XLOOKUP("*",$G$5:G185,$G$5:G185,,2,-1) &amp; H185,"")</f>
        <v>/ReturnDataState/BusinessEntity/IPTaxes/SchXIV-RetaliatoryTax/AnnualQtrlyFilingFees/Amount</v>
      </c>
      <c r="J185" s="122" t="s">
        <v>113</v>
      </c>
      <c r="K185" s="122" t="s">
        <v>66</v>
      </c>
      <c r="L185" s="128" t="s">
        <v>543</v>
      </c>
      <c r="M185" s="8">
        <v>11</v>
      </c>
      <c r="N185" s="8" t="s">
        <v>179</v>
      </c>
      <c r="O185" s="124" t="s">
        <v>500</v>
      </c>
      <c r="P185" s="125" t="s">
        <v>758</v>
      </c>
      <c r="Q185" s="89"/>
      <c r="R185" s="89"/>
      <c r="S185" s="89"/>
      <c r="T185" s="89"/>
      <c r="U185" s="89"/>
      <c r="V185" s="89"/>
      <c r="W185" s="89"/>
      <c r="X185" s="89"/>
      <c r="Y185" s="89"/>
      <c r="Z185" s="89"/>
      <c r="AA185" s="89"/>
      <c r="AB185" s="89"/>
      <c r="AC185" s="89"/>
      <c r="AD185" s="89"/>
      <c r="AE185" s="89"/>
      <c r="AF185" s="89"/>
      <c r="AG185" s="89"/>
      <c r="AH185" s="89"/>
      <c r="AI185" s="89"/>
      <c r="AJ185" s="89"/>
      <c r="AK185" s="89"/>
      <c r="AL185" s="89"/>
    </row>
    <row r="186" spans="1:38" s="3" customFormat="1" ht="14.25" customHeight="1" outlineLevel="4">
      <c r="A186" s="153"/>
      <c r="B186" s="155"/>
      <c r="C186" s="157"/>
      <c r="D186" s="170"/>
      <c r="E186" s="142" t="s">
        <v>876</v>
      </c>
      <c r="F186" s="143"/>
      <c r="G186" s="143"/>
      <c r="H186" s="144"/>
      <c r="I186" s="127" t="str" cm="1">
        <f t="array" ref="I186">IF(A186&lt;&gt;"", "/" &amp; A186,"") &amp; IF(B186&lt;&gt;"", _xlfn.XLOOKUP("*",$A$5:A186,"/" &amp; $A$5:A186,,2,-1) &amp; B186,"") &amp; IF(C186&lt;&gt;"",_xlfn.XLOOKUP("*",$A$5:A186,"/" &amp; $A$5:A186,,2,-1) &amp; _xlfn.XLOOKUP("*",$B$5:B186,$B$5:B186,,2,-1) &amp; C186,"") &amp; IF(D186&lt;&gt;"",_xlfn.XLOOKUP("*",$A$5:A186,"/" &amp; $A$5:A186,,2,-1) &amp; _xlfn.XLOOKUP("*",$B$5:B186,$B$5:B186,,2,-1) &amp; _xlfn.XLOOKUP("*",$C$5:C186,$C$5:C186,,2,-1) &amp; D186,"") &amp; IF(E186&lt;&gt;"",_xlfn.XLOOKUP("*",$A$5:A186,"/" &amp; $A$5:A186,,2,-1) &amp; _xlfn.XLOOKUP("*",$B$5:B186,$B$5:B186,,2,-1) &amp; _xlfn.XLOOKUP("*",$C$5:C186,$C$5:C186,,2,-1) &amp; _xlfn.XLOOKUP("*",$D$5:D186,$D$5:D186,,2,-1) &amp; E186,"") &amp; IF(F186&lt;&gt;"",_xlfn.XLOOKUP("*",$A$5:A186,"/" &amp; $A$5:A186,,2,-1) &amp; _xlfn.XLOOKUP("*",$B$5:B186,$B$5:B186,,2,-1) &amp; _xlfn.XLOOKUP("*",$C$5:C186,$C$5:C186,,2,-1) &amp; _xlfn.XLOOKUP("*",$D$5:D186,$D$5:D186,,2,-1) &amp; _xlfn.XLOOKUP("*",$E$5:E186,$E$5:E186,,2,-1) &amp; F186,"") &amp; IF(G186&lt;&gt;"",_xlfn.XLOOKUP("*",$A$5:A186,"/" &amp; $A$5:A186,,2,-1) &amp; _xlfn.XLOOKUP("*",$B$5:B186,$B$5:B186,,2,-1) &amp; _xlfn.XLOOKUP("*",$C$5:C186,$C$5:C186,,2,-1) &amp; _xlfn.XLOOKUP("*",$D$5:D186,$D$5:D186,,2,-1) &amp; _xlfn.XLOOKUP("*",$E$5:E186,$E$5:E186,,2,-1) &amp; _xlfn.XLOOKUP("*",$F$5:F186,$F$5:F186,,2,-1) &amp; G186,"") &amp; IF(H186&lt;&gt;"",_xlfn.XLOOKUP("*",$A$5:A186,"/" &amp; $A$5:A186,,2,-1) &amp; _xlfn.XLOOKUP("*",$B$5:B186,$B$5:B186,,2,-1) &amp; _xlfn.XLOOKUP("*",$C$5:C186,$C$5:C186,,2,-1) &amp; _xlfn.XLOOKUP("*",$D$5:D186,$D$5:D186,,2,-1) &amp; _xlfn.XLOOKUP("*",$E$5:E186,$E$5:E186,,2,-1) &amp; _xlfn.XLOOKUP("*",$F$5:F186,$F$5:F186,,2,-1) &amp; _xlfn.XLOOKUP("*",$G$5:G186,$G$5:G186,,2,-1) &amp; H186,"")</f>
        <v>/ReturnDataState/BusinessEntity/IPTaxes/SchXIV-RetaliatoryTax/AnnualLicTaxandCertofAuth/</v>
      </c>
      <c r="J186" s="110"/>
      <c r="K186" s="111"/>
      <c r="L186" s="110"/>
      <c r="M186" s="112"/>
      <c r="N186" s="112" t="s">
        <v>180</v>
      </c>
      <c r="O186" s="113" t="s">
        <v>498</v>
      </c>
      <c r="P186" s="110"/>
    </row>
    <row r="187" spans="1:38" s="4" customFormat="1" ht="12.75" outlineLevel="5">
      <c r="A187" s="153"/>
      <c r="B187" s="155"/>
      <c r="C187" s="157"/>
      <c r="D187" s="159"/>
      <c r="E187" s="166"/>
      <c r="F187" s="167" t="s">
        <v>623</v>
      </c>
      <c r="G187" s="175"/>
      <c r="H187" s="168"/>
      <c r="I187" s="126" t="str" cm="1">
        <f t="array" ref="I187">IF(A187&lt;&gt;"", "/" &amp; A187,"") &amp; IF(B187&lt;&gt;"", _xlfn.XLOOKUP("*",$A$5:A187,"/" &amp; $A$5:A187,,2,-1) &amp; B187,"") &amp; IF(C187&lt;&gt;"",_xlfn.XLOOKUP("*",$A$5:A187,"/" &amp; $A$5:A187,,2,-1) &amp; _xlfn.XLOOKUP("*",$B$5:B187,$B$5:B187,,2,-1) &amp; C187,"") &amp; IF(D187&lt;&gt;"",_xlfn.XLOOKUP("*",$A$5:A187,"/" &amp; $A$5:A187,,2,-1) &amp; _xlfn.XLOOKUP("*",$B$5:B187,$B$5:B187,,2,-1) &amp; _xlfn.XLOOKUP("*",$C$5:C187,$C$5:C187,,2,-1) &amp; D187,"") &amp; IF(E187&lt;&gt;"",_xlfn.XLOOKUP("*",$A$5:A187,"/" &amp; $A$5:A187,,2,-1) &amp; _xlfn.XLOOKUP("*",$B$5:B187,$B$5:B187,,2,-1) &amp; _xlfn.XLOOKUP("*",$C$5:C187,$C$5:C187,,2,-1) &amp; _xlfn.XLOOKUP("*",$D$5:D187,$D$5:D187,,2,-1) &amp; E187,"") &amp; IF(F187&lt;&gt;"",_xlfn.XLOOKUP("*",$A$5:A187,"/" &amp; $A$5:A187,,2,-1) &amp; _xlfn.XLOOKUP("*",$B$5:B187,$B$5:B187,,2,-1) &amp; _xlfn.XLOOKUP("*",$C$5:C187,$C$5:C187,,2,-1) &amp; _xlfn.XLOOKUP("*",$D$5:D187,$D$5:D187,,2,-1) &amp; _xlfn.XLOOKUP("*",$E$5:E187,$E$5:E187,,2,-1) &amp; F187,"") &amp; IF(G187&lt;&gt;"",_xlfn.XLOOKUP("*",$A$5:A187,"/" &amp; $A$5:A187,,2,-1) &amp; _xlfn.XLOOKUP("*",$B$5:B187,$B$5:B187,,2,-1) &amp; _xlfn.XLOOKUP("*",$C$5:C187,$C$5:C187,,2,-1) &amp; _xlfn.XLOOKUP("*",$D$5:D187,$D$5:D187,,2,-1) &amp; _xlfn.XLOOKUP("*",$E$5:E187,$E$5:E187,,2,-1) &amp; _xlfn.XLOOKUP("*",$F$5:F187,$F$5:F187,,2,-1) &amp; G187,"") &amp; IF(H187&lt;&gt;"",_xlfn.XLOOKUP("*",$A$5:A187,"/" &amp; $A$5:A187,,2,-1) &amp; _xlfn.XLOOKUP("*",$B$5:B187,$B$5:B187,,2,-1) &amp; _xlfn.XLOOKUP("*",$C$5:C187,$C$5:C187,,2,-1) &amp; _xlfn.XLOOKUP("*",$D$5:D187,$D$5:D187,,2,-1) &amp; _xlfn.XLOOKUP("*",$E$5:E187,$E$5:E187,,2,-1) &amp; _xlfn.XLOOKUP("*",$F$5:F187,$F$5:F187,,2,-1) &amp; _xlfn.XLOOKUP("*",$G$5:G187,$G$5:G187,,2,-1) &amp; H187,"")</f>
        <v>/ReturnDataState/BusinessEntity/IPTaxes/SchXIV-RetaliatoryTax/AnnualLicTaxandCertofAuth/TransactionIdCode</v>
      </c>
      <c r="J187" s="122" t="s">
        <v>114</v>
      </c>
      <c r="K187" s="122" t="s">
        <v>61</v>
      </c>
      <c r="L187" s="123" t="s">
        <v>201</v>
      </c>
      <c r="M187" s="8">
        <v>50</v>
      </c>
      <c r="N187" s="8" t="s">
        <v>179</v>
      </c>
      <c r="O187" s="124" t="s">
        <v>500</v>
      </c>
      <c r="P187" s="125" t="s">
        <v>272</v>
      </c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  <c r="AE187" s="89"/>
      <c r="AF187" s="89"/>
      <c r="AG187" s="89"/>
      <c r="AH187" s="89"/>
      <c r="AI187" s="89"/>
      <c r="AJ187" s="89"/>
      <c r="AK187" s="89"/>
      <c r="AL187" s="89"/>
    </row>
    <row r="188" spans="1:38" s="4" customFormat="1" ht="12.75" outlineLevel="5">
      <c r="A188" s="153"/>
      <c r="B188" s="155"/>
      <c r="C188" s="157"/>
      <c r="D188" s="159"/>
      <c r="E188" s="166"/>
      <c r="F188" s="164" t="s">
        <v>217</v>
      </c>
      <c r="G188" s="176"/>
      <c r="H188" s="165"/>
      <c r="I188" s="126" t="str" cm="1">
        <f t="array" ref="I188">IF(A188&lt;&gt;"", "/" &amp; A188,"") &amp; IF(B188&lt;&gt;"", _xlfn.XLOOKUP("*",$A$5:A188,"/" &amp; $A$5:A188,,2,-1) &amp; B188,"") &amp; IF(C188&lt;&gt;"",_xlfn.XLOOKUP("*",$A$5:A188,"/" &amp; $A$5:A188,,2,-1) &amp; _xlfn.XLOOKUP("*",$B$5:B188,$B$5:B188,,2,-1) &amp; C188,"") &amp; IF(D188&lt;&gt;"",_xlfn.XLOOKUP("*",$A$5:A188,"/" &amp; $A$5:A188,,2,-1) &amp; _xlfn.XLOOKUP("*",$B$5:B188,$B$5:B188,,2,-1) &amp; _xlfn.XLOOKUP("*",$C$5:C188,$C$5:C188,,2,-1) &amp; D188,"") &amp; IF(E188&lt;&gt;"",_xlfn.XLOOKUP("*",$A$5:A188,"/" &amp; $A$5:A188,,2,-1) &amp; _xlfn.XLOOKUP("*",$B$5:B188,$B$5:B188,,2,-1) &amp; _xlfn.XLOOKUP("*",$C$5:C188,$C$5:C188,,2,-1) &amp; _xlfn.XLOOKUP("*",$D$5:D188,$D$5:D188,,2,-1) &amp; E188,"") &amp; IF(F188&lt;&gt;"",_xlfn.XLOOKUP("*",$A$5:A188,"/" &amp; $A$5:A188,,2,-1) &amp; _xlfn.XLOOKUP("*",$B$5:B188,$B$5:B188,,2,-1) &amp; _xlfn.XLOOKUP("*",$C$5:C188,$C$5:C188,,2,-1) &amp; _xlfn.XLOOKUP("*",$D$5:D188,$D$5:D188,,2,-1) &amp; _xlfn.XLOOKUP("*",$E$5:E188,$E$5:E188,,2,-1) &amp; F188,"") &amp; IF(G188&lt;&gt;"",_xlfn.XLOOKUP("*",$A$5:A188,"/" &amp; $A$5:A188,,2,-1) &amp; _xlfn.XLOOKUP("*",$B$5:B188,$B$5:B188,,2,-1) &amp; _xlfn.XLOOKUP("*",$C$5:C188,$C$5:C188,,2,-1) &amp; _xlfn.XLOOKUP("*",$D$5:D188,$D$5:D188,,2,-1) &amp; _xlfn.XLOOKUP("*",$E$5:E188,$E$5:E188,,2,-1) &amp; _xlfn.XLOOKUP("*",$F$5:F188,$F$5:F188,,2,-1) &amp; G188,"") &amp; IF(H188&lt;&gt;"",_xlfn.XLOOKUP("*",$A$5:A188,"/" &amp; $A$5:A188,,2,-1) &amp; _xlfn.XLOOKUP("*",$B$5:B188,$B$5:B188,,2,-1) &amp; _xlfn.XLOOKUP("*",$C$5:C188,$C$5:C188,,2,-1) &amp; _xlfn.XLOOKUP("*",$D$5:D188,$D$5:D188,,2,-1) &amp; _xlfn.XLOOKUP("*",$E$5:E188,$E$5:E188,,2,-1) &amp; _xlfn.XLOOKUP("*",$F$5:F188,$F$5:F188,,2,-1) &amp; _xlfn.XLOOKUP("*",$G$5:G188,$G$5:G188,,2,-1) &amp; H188,"")</f>
        <v>/ReturnDataState/BusinessEntity/IPTaxes/SchXIV-RetaliatoryTax/AnnualLicTaxandCertofAuth/Amount</v>
      </c>
      <c r="J188" s="122" t="s">
        <v>114</v>
      </c>
      <c r="K188" s="122" t="s">
        <v>61</v>
      </c>
      <c r="L188" s="128" t="s">
        <v>543</v>
      </c>
      <c r="M188" s="8">
        <v>11</v>
      </c>
      <c r="N188" s="8" t="s">
        <v>179</v>
      </c>
      <c r="O188" s="124" t="s">
        <v>500</v>
      </c>
      <c r="P188" s="125" t="s">
        <v>758</v>
      </c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</row>
    <row r="189" spans="1:38" s="3" customFormat="1" ht="14.25" customHeight="1" outlineLevel="4">
      <c r="A189" s="153"/>
      <c r="B189" s="155"/>
      <c r="C189" s="157"/>
      <c r="D189" s="170"/>
      <c r="E189" s="142" t="s">
        <v>877</v>
      </c>
      <c r="F189" s="143"/>
      <c r="G189" s="143"/>
      <c r="H189" s="144"/>
      <c r="I189" s="109" t="str" cm="1">
        <f t="array" ref="I189">IF(A189&lt;&gt;"", "/" &amp; A189,"") &amp; IF(B189&lt;&gt;"", _xlfn.XLOOKUP("*",$A$5:A189,"/" &amp; $A$5:A189,,2,-1) &amp; B189,"") &amp; IF(C189&lt;&gt;"",_xlfn.XLOOKUP("*",$A$5:A189,"/" &amp; $A$5:A189,,2,-1) &amp; _xlfn.XLOOKUP("*",$B$5:B189,$B$5:B189,,2,-1) &amp; C189,"") &amp; IF(D189&lt;&gt;"",_xlfn.XLOOKUP("*",$A$5:A189,"/" &amp; $A$5:A189,,2,-1) &amp; _xlfn.XLOOKUP("*",$B$5:B189,$B$5:B189,,2,-1) &amp; _xlfn.XLOOKUP("*",$C$5:C189,$C$5:C189,,2,-1) &amp; D189,"") &amp; IF(E189&lt;&gt;"",_xlfn.XLOOKUP("*",$A$5:A189,"/" &amp; $A$5:A189,,2,-1) &amp; _xlfn.XLOOKUP("*",$B$5:B189,$B$5:B189,,2,-1) &amp; _xlfn.XLOOKUP("*",$C$5:C189,$C$5:C189,,2,-1) &amp; _xlfn.XLOOKUP("*",$D$5:D189,$D$5:D189,,2,-1) &amp; E189,"") &amp; IF(F189&lt;&gt;"",_xlfn.XLOOKUP("*",$A$5:A189,"/" &amp; $A$5:A189,,2,-1) &amp; _xlfn.XLOOKUP("*",$B$5:B189,$B$5:B189,,2,-1) &amp; _xlfn.XLOOKUP("*",$C$5:C189,$C$5:C189,,2,-1) &amp; _xlfn.XLOOKUP("*",$D$5:D189,$D$5:D189,,2,-1) &amp; _xlfn.XLOOKUP("*",$E$5:E189,$E$5:E189,,2,-1) &amp; F189,"") &amp; IF(G189&lt;&gt;"",_xlfn.XLOOKUP("*",$A$5:A189,"/" &amp; $A$5:A189,,2,-1) &amp; _xlfn.XLOOKUP("*",$B$5:B189,$B$5:B189,,2,-1) &amp; _xlfn.XLOOKUP("*",$C$5:C189,$C$5:C189,,2,-1) &amp; _xlfn.XLOOKUP("*",$D$5:D189,$D$5:D189,,2,-1) &amp; _xlfn.XLOOKUP("*",$E$5:E189,$E$5:E189,,2,-1) &amp; _xlfn.XLOOKUP("*",$F$5:F189,$F$5:F189,,2,-1) &amp; G189,"") &amp; IF(H189&lt;&gt;"",_xlfn.XLOOKUP("*",$A$5:A189,"/" &amp; $A$5:A189,,2,-1) &amp; _xlfn.XLOOKUP("*",$B$5:B189,$B$5:B189,,2,-1) &amp; _xlfn.XLOOKUP("*",$C$5:C189,$C$5:C189,,2,-1) &amp; _xlfn.XLOOKUP("*",$D$5:D189,$D$5:D189,,2,-1) &amp; _xlfn.XLOOKUP("*",$E$5:E189,$E$5:E189,,2,-1) &amp; _xlfn.XLOOKUP("*",$F$5:F189,$F$5:F189,,2,-1) &amp; _xlfn.XLOOKUP("*",$G$5:G189,$G$5:G189,,2,-1) &amp; H189,"")</f>
        <v>/ReturnDataState/BusinessEntity/IPTaxes/SchXIV-RetaliatoryTax/AgentsFee/</v>
      </c>
      <c r="J189" s="110"/>
      <c r="K189" s="111"/>
      <c r="L189" s="110"/>
      <c r="M189" s="112"/>
      <c r="N189" s="112" t="s">
        <v>180</v>
      </c>
      <c r="O189" s="113" t="s">
        <v>498</v>
      </c>
      <c r="P189" s="110"/>
    </row>
    <row r="190" spans="1:38" s="4" customFormat="1" ht="12.75" outlineLevel="5">
      <c r="A190" s="153"/>
      <c r="B190" s="155"/>
      <c r="C190" s="157"/>
      <c r="D190" s="159"/>
      <c r="E190" s="166"/>
      <c r="F190" s="167" t="s">
        <v>623</v>
      </c>
      <c r="G190" s="175"/>
      <c r="H190" s="168"/>
      <c r="I190" s="126" t="str" cm="1">
        <f t="array" ref="I190">IF(A190&lt;&gt;"", "/" &amp; A190,"") &amp; IF(B190&lt;&gt;"", _xlfn.XLOOKUP("*",$A$5:A190,"/" &amp; $A$5:A190,,2,-1) &amp; B190,"") &amp; IF(C190&lt;&gt;"",_xlfn.XLOOKUP("*",$A$5:A190,"/" &amp; $A$5:A190,,2,-1) &amp; _xlfn.XLOOKUP("*",$B$5:B190,$B$5:B190,,2,-1) &amp; C190,"") &amp; IF(D190&lt;&gt;"",_xlfn.XLOOKUP("*",$A$5:A190,"/" &amp; $A$5:A190,,2,-1) &amp; _xlfn.XLOOKUP("*",$B$5:B190,$B$5:B190,,2,-1) &amp; _xlfn.XLOOKUP("*",$C$5:C190,$C$5:C190,,2,-1) &amp; D190,"") &amp; IF(E190&lt;&gt;"",_xlfn.XLOOKUP("*",$A$5:A190,"/" &amp; $A$5:A190,,2,-1) &amp; _xlfn.XLOOKUP("*",$B$5:B190,$B$5:B190,,2,-1) &amp; _xlfn.XLOOKUP("*",$C$5:C190,$C$5:C190,,2,-1) &amp; _xlfn.XLOOKUP("*",$D$5:D190,$D$5:D190,,2,-1) &amp; E190,"") &amp; IF(F190&lt;&gt;"",_xlfn.XLOOKUP("*",$A$5:A190,"/" &amp; $A$5:A190,,2,-1) &amp; _xlfn.XLOOKUP("*",$B$5:B190,$B$5:B190,,2,-1) &amp; _xlfn.XLOOKUP("*",$C$5:C190,$C$5:C190,,2,-1) &amp; _xlfn.XLOOKUP("*",$D$5:D190,$D$5:D190,,2,-1) &amp; _xlfn.XLOOKUP("*",$E$5:E190,$E$5:E190,,2,-1) &amp; F190,"") &amp; IF(G190&lt;&gt;"",_xlfn.XLOOKUP("*",$A$5:A190,"/" &amp; $A$5:A190,,2,-1) &amp; _xlfn.XLOOKUP("*",$B$5:B190,$B$5:B190,,2,-1) &amp; _xlfn.XLOOKUP("*",$C$5:C190,$C$5:C190,,2,-1) &amp; _xlfn.XLOOKUP("*",$D$5:D190,$D$5:D190,,2,-1) &amp; _xlfn.XLOOKUP("*",$E$5:E190,$E$5:E190,,2,-1) &amp; _xlfn.XLOOKUP("*",$F$5:F190,$F$5:F190,,2,-1) &amp; G190,"") &amp; IF(H190&lt;&gt;"",_xlfn.XLOOKUP("*",$A$5:A190,"/" &amp; $A$5:A190,,2,-1) &amp; _xlfn.XLOOKUP("*",$B$5:B190,$B$5:B190,,2,-1) &amp; _xlfn.XLOOKUP("*",$C$5:C190,$C$5:C190,,2,-1) &amp; _xlfn.XLOOKUP("*",$D$5:D190,$D$5:D190,,2,-1) &amp; _xlfn.XLOOKUP("*",$E$5:E190,$E$5:E190,,2,-1) &amp; _xlfn.XLOOKUP("*",$F$5:F190,$F$5:F190,,2,-1) &amp; _xlfn.XLOOKUP("*",$G$5:G190,$G$5:G190,,2,-1) &amp; H190,"")</f>
        <v>/ReturnDataState/BusinessEntity/IPTaxes/SchXIV-RetaliatoryTax/AgentsFee/TransactionIdCode</v>
      </c>
      <c r="J190" s="122" t="s">
        <v>115</v>
      </c>
      <c r="K190" s="122" t="s">
        <v>277</v>
      </c>
      <c r="L190" s="123" t="s">
        <v>201</v>
      </c>
      <c r="M190" s="8">
        <v>50</v>
      </c>
      <c r="N190" s="8" t="s">
        <v>179</v>
      </c>
      <c r="O190" s="124" t="s">
        <v>500</v>
      </c>
      <c r="P190" s="125" t="s">
        <v>272</v>
      </c>
      <c r="Q190" s="89"/>
      <c r="R190" s="89"/>
      <c r="S190" s="8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 s="89"/>
      <c r="AE190" s="89"/>
      <c r="AF190" s="89"/>
      <c r="AG190" s="89"/>
      <c r="AH190" s="89"/>
      <c r="AI190" s="89"/>
      <c r="AJ190" s="89"/>
      <c r="AK190" s="89"/>
      <c r="AL190" s="89"/>
    </row>
    <row r="191" spans="1:38" s="4" customFormat="1" ht="12.75" outlineLevel="5">
      <c r="A191" s="153"/>
      <c r="B191" s="155"/>
      <c r="C191" s="157"/>
      <c r="D191" s="159"/>
      <c r="E191" s="166"/>
      <c r="F191" s="164" t="s">
        <v>217</v>
      </c>
      <c r="G191" s="176"/>
      <c r="H191" s="165"/>
      <c r="I191" s="126" t="str" cm="1">
        <f t="array" ref="I191">IF(A191&lt;&gt;"", "/" &amp; A191,"") &amp; IF(B191&lt;&gt;"", _xlfn.XLOOKUP("*",$A$5:A191,"/" &amp; $A$5:A191,,2,-1) &amp; B191,"") &amp; IF(C191&lt;&gt;"",_xlfn.XLOOKUP("*",$A$5:A191,"/" &amp; $A$5:A191,,2,-1) &amp; _xlfn.XLOOKUP("*",$B$5:B191,$B$5:B191,,2,-1) &amp; C191,"") &amp; IF(D191&lt;&gt;"",_xlfn.XLOOKUP("*",$A$5:A191,"/" &amp; $A$5:A191,,2,-1) &amp; _xlfn.XLOOKUP("*",$B$5:B191,$B$5:B191,,2,-1) &amp; _xlfn.XLOOKUP("*",$C$5:C191,$C$5:C191,,2,-1) &amp; D191,"") &amp; IF(E191&lt;&gt;"",_xlfn.XLOOKUP("*",$A$5:A191,"/" &amp; $A$5:A191,,2,-1) &amp; _xlfn.XLOOKUP("*",$B$5:B191,$B$5:B191,,2,-1) &amp; _xlfn.XLOOKUP("*",$C$5:C191,$C$5:C191,,2,-1) &amp; _xlfn.XLOOKUP("*",$D$5:D191,$D$5:D191,,2,-1) &amp; E191,"") &amp; IF(F191&lt;&gt;"",_xlfn.XLOOKUP("*",$A$5:A191,"/" &amp; $A$5:A191,,2,-1) &amp; _xlfn.XLOOKUP("*",$B$5:B191,$B$5:B191,,2,-1) &amp; _xlfn.XLOOKUP("*",$C$5:C191,$C$5:C191,,2,-1) &amp; _xlfn.XLOOKUP("*",$D$5:D191,$D$5:D191,,2,-1) &amp; _xlfn.XLOOKUP("*",$E$5:E191,$E$5:E191,,2,-1) &amp; F191,"") &amp; IF(G191&lt;&gt;"",_xlfn.XLOOKUP("*",$A$5:A191,"/" &amp; $A$5:A191,,2,-1) &amp; _xlfn.XLOOKUP("*",$B$5:B191,$B$5:B191,,2,-1) &amp; _xlfn.XLOOKUP("*",$C$5:C191,$C$5:C191,,2,-1) &amp; _xlfn.XLOOKUP("*",$D$5:D191,$D$5:D191,,2,-1) &amp; _xlfn.XLOOKUP("*",$E$5:E191,$E$5:E191,,2,-1) &amp; _xlfn.XLOOKUP("*",$F$5:F191,$F$5:F191,,2,-1) &amp; G191,"") &amp; IF(H191&lt;&gt;"",_xlfn.XLOOKUP("*",$A$5:A191,"/" &amp; $A$5:A191,,2,-1) &amp; _xlfn.XLOOKUP("*",$B$5:B191,$B$5:B191,,2,-1) &amp; _xlfn.XLOOKUP("*",$C$5:C191,$C$5:C191,,2,-1) &amp; _xlfn.XLOOKUP("*",$D$5:D191,$D$5:D191,,2,-1) &amp; _xlfn.XLOOKUP("*",$E$5:E191,$E$5:E191,,2,-1) &amp; _xlfn.XLOOKUP("*",$F$5:F191,$F$5:F191,,2,-1) &amp; _xlfn.XLOOKUP("*",$G$5:G191,$G$5:G191,,2,-1) &amp; H191,"")</f>
        <v>/ReturnDataState/BusinessEntity/IPTaxes/SchXIV-RetaliatoryTax/AgentsFee/Amount</v>
      </c>
      <c r="J191" s="122" t="s">
        <v>115</v>
      </c>
      <c r="K191" s="122" t="s">
        <v>277</v>
      </c>
      <c r="L191" s="128" t="s">
        <v>543</v>
      </c>
      <c r="M191" s="8">
        <v>11</v>
      </c>
      <c r="N191" s="8" t="s">
        <v>179</v>
      </c>
      <c r="O191" s="124" t="s">
        <v>500</v>
      </c>
      <c r="P191" s="125" t="s">
        <v>964</v>
      </c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89"/>
      <c r="AK191" s="89"/>
      <c r="AL191" s="89"/>
    </row>
    <row r="192" spans="1:38" s="3" customFormat="1" ht="14.25" customHeight="1" outlineLevel="4">
      <c r="A192" s="153"/>
      <c r="B192" s="155"/>
      <c r="C192" s="157"/>
      <c r="D192" s="170"/>
      <c r="E192" s="142" t="s">
        <v>878</v>
      </c>
      <c r="F192" s="143"/>
      <c r="G192" s="143"/>
      <c r="H192" s="144"/>
      <c r="I192" s="127" t="str" cm="1">
        <f t="array" ref="I192">IF(A192&lt;&gt;"", "/" &amp; A192,"") &amp; IF(B192&lt;&gt;"", _xlfn.XLOOKUP("*",$A$5:A192,"/" &amp; $A$5:A192,,2,-1) &amp; B192,"") &amp; IF(C192&lt;&gt;"",_xlfn.XLOOKUP("*",$A$5:A192,"/" &amp; $A$5:A192,,2,-1) &amp; _xlfn.XLOOKUP("*",$B$5:B192,$B$5:B192,,2,-1) &amp; C192,"") &amp; IF(D192&lt;&gt;"",_xlfn.XLOOKUP("*",$A$5:A192,"/" &amp; $A$5:A192,,2,-1) &amp; _xlfn.XLOOKUP("*",$B$5:B192,$B$5:B192,,2,-1) &amp; _xlfn.XLOOKUP("*",$C$5:C192,$C$5:C192,,2,-1) &amp; D192,"") &amp; IF(E192&lt;&gt;"",_xlfn.XLOOKUP("*",$A$5:A192,"/" &amp; $A$5:A192,,2,-1) &amp; _xlfn.XLOOKUP("*",$B$5:B192,$B$5:B192,,2,-1) &amp; _xlfn.XLOOKUP("*",$C$5:C192,$C$5:C192,,2,-1) &amp; _xlfn.XLOOKUP("*",$D$5:D192,$D$5:D192,,2,-1) &amp; E192,"") &amp; IF(F192&lt;&gt;"",_xlfn.XLOOKUP("*",$A$5:A192,"/" &amp; $A$5:A192,,2,-1) &amp; _xlfn.XLOOKUP("*",$B$5:B192,$B$5:B192,,2,-1) &amp; _xlfn.XLOOKUP("*",$C$5:C192,$C$5:C192,,2,-1) &amp; _xlfn.XLOOKUP("*",$D$5:D192,$D$5:D192,,2,-1) &amp; _xlfn.XLOOKUP("*",$E$5:E192,$E$5:E192,,2,-1) &amp; F192,"") &amp; IF(G192&lt;&gt;"",_xlfn.XLOOKUP("*",$A$5:A192,"/" &amp; $A$5:A192,,2,-1) &amp; _xlfn.XLOOKUP("*",$B$5:B192,$B$5:B192,,2,-1) &amp; _xlfn.XLOOKUP("*",$C$5:C192,$C$5:C192,,2,-1) &amp; _xlfn.XLOOKUP("*",$D$5:D192,$D$5:D192,,2,-1) &amp; _xlfn.XLOOKUP("*",$E$5:E192,$E$5:E192,,2,-1) &amp; _xlfn.XLOOKUP("*",$F$5:F192,$F$5:F192,,2,-1) &amp; G192,"") &amp; IF(H192&lt;&gt;"",_xlfn.XLOOKUP("*",$A$5:A192,"/" &amp; $A$5:A192,,2,-1) &amp; _xlfn.XLOOKUP("*",$B$5:B192,$B$5:B192,,2,-1) &amp; _xlfn.XLOOKUP("*",$C$5:C192,$C$5:C192,,2,-1) &amp; _xlfn.XLOOKUP("*",$D$5:D192,$D$5:D192,,2,-1) &amp; _xlfn.XLOOKUP("*",$E$5:E192,$E$5:E192,,2,-1) &amp; _xlfn.XLOOKUP("*",$F$5:F192,$F$5:F192,,2,-1) &amp; _xlfn.XLOOKUP("*",$G$5:G192,$G$5:G192,,2,-1) &amp; H192,"")</f>
        <v>/ReturnDataState/BusinessEntity/IPTaxes/SchXIV-RetaliatoryTax/OtherTaxesandFees/</v>
      </c>
      <c r="J192" s="110"/>
      <c r="K192" s="111"/>
      <c r="L192" s="110"/>
      <c r="M192" s="112"/>
      <c r="N192" s="112" t="s">
        <v>180</v>
      </c>
      <c r="O192" s="113" t="s">
        <v>498</v>
      </c>
      <c r="P192" s="110"/>
    </row>
    <row r="193" spans="1:38" s="4" customFormat="1" ht="12.75" customHeight="1" outlineLevel="5">
      <c r="A193" s="153"/>
      <c r="B193" s="155"/>
      <c r="C193" s="157"/>
      <c r="D193" s="159"/>
      <c r="E193" s="166"/>
      <c r="F193" s="167" t="s">
        <v>623</v>
      </c>
      <c r="G193" s="175"/>
      <c r="H193" s="168"/>
      <c r="I193" s="126" t="str" cm="1">
        <f t="array" ref="I193">IF(A193&lt;&gt;"", "/" &amp; A193,"") &amp; IF(B193&lt;&gt;"", _xlfn.XLOOKUP("*",$A$5:A193,"/" &amp; $A$5:A193,,2,-1) &amp; B193,"") &amp; IF(C193&lt;&gt;"",_xlfn.XLOOKUP("*",$A$5:A193,"/" &amp; $A$5:A193,,2,-1) &amp; _xlfn.XLOOKUP("*",$B$5:B193,$B$5:B193,,2,-1) &amp; C193,"") &amp; IF(D193&lt;&gt;"",_xlfn.XLOOKUP("*",$A$5:A193,"/" &amp; $A$5:A193,,2,-1) &amp; _xlfn.XLOOKUP("*",$B$5:B193,$B$5:B193,,2,-1) &amp; _xlfn.XLOOKUP("*",$C$5:C193,$C$5:C193,,2,-1) &amp; D193,"") &amp; IF(E193&lt;&gt;"",_xlfn.XLOOKUP("*",$A$5:A193,"/" &amp; $A$5:A193,,2,-1) &amp; _xlfn.XLOOKUP("*",$B$5:B193,$B$5:B193,,2,-1) &amp; _xlfn.XLOOKUP("*",$C$5:C193,$C$5:C193,,2,-1) &amp; _xlfn.XLOOKUP("*",$D$5:D193,$D$5:D193,,2,-1) &amp; E193,"") &amp; IF(F193&lt;&gt;"",_xlfn.XLOOKUP("*",$A$5:A193,"/" &amp; $A$5:A193,,2,-1) &amp; _xlfn.XLOOKUP("*",$B$5:B193,$B$5:B193,,2,-1) &amp; _xlfn.XLOOKUP("*",$C$5:C193,$C$5:C193,,2,-1) &amp; _xlfn.XLOOKUP("*",$D$5:D193,$D$5:D193,,2,-1) &amp; _xlfn.XLOOKUP("*",$E$5:E193,$E$5:E193,,2,-1) &amp; F193,"") &amp; IF(G193&lt;&gt;"",_xlfn.XLOOKUP("*",$A$5:A193,"/" &amp; $A$5:A193,,2,-1) &amp; _xlfn.XLOOKUP("*",$B$5:B193,$B$5:B193,,2,-1) &amp; _xlfn.XLOOKUP("*",$C$5:C193,$C$5:C193,,2,-1) &amp; _xlfn.XLOOKUP("*",$D$5:D193,$D$5:D193,,2,-1) &amp; _xlfn.XLOOKUP("*",$E$5:E193,$E$5:E193,,2,-1) &amp; _xlfn.XLOOKUP("*",$F$5:F193,$F$5:F193,,2,-1) &amp; G193,"") &amp; IF(H193&lt;&gt;"",_xlfn.XLOOKUP("*",$A$5:A193,"/" &amp; $A$5:A193,,2,-1) &amp; _xlfn.XLOOKUP("*",$B$5:B193,$B$5:B193,,2,-1) &amp; _xlfn.XLOOKUP("*",$C$5:C193,$C$5:C193,,2,-1) &amp; _xlfn.XLOOKUP("*",$D$5:D193,$D$5:D193,,2,-1) &amp; _xlfn.XLOOKUP("*",$E$5:E193,$E$5:E193,,2,-1) &amp; _xlfn.XLOOKUP("*",$F$5:F193,$F$5:F193,,2,-1) &amp; _xlfn.XLOOKUP("*",$G$5:G193,$G$5:G193,,2,-1) &amp; H193,"")</f>
        <v>/ReturnDataState/BusinessEntity/IPTaxes/SchXIV-RetaliatoryTax/OtherTaxesandFees/TransactionIdCode</v>
      </c>
      <c r="J193" s="122" t="s">
        <v>116</v>
      </c>
      <c r="K193" s="122" t="s">
        <v>62</v>
      </c>
      <c r="L193" s="123" t="s">
        <v>201</v>
      </c>
      <c r="M193" s="8">
        <v>50</v>
      </c>
      <c r="N193" s="8" t="s">
        <v>179</v>
      </c>
      <c r="O193" s="124" t="s">
        <v>500</v>
      </c>
      <c r="P193" s="125" t="s">
        <v>272</v>
      </c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</row>
    <row r="194" spans="1:38" s="4" customFormat="1" ht="12.75" outlineLevel="5">
      <c r="A194" s="153"/>
      <c r="B194" s="155"/>
      <c r="C194" s="157"/>
      <c r="D194" s="159"/>
      <c r="E194" s="166"/>
      <c r="F194" s="164" t="s">
        <v>217</v>
      </c>
      <c r="G194" s="176"/>
      <c r="H194" s="165"/>
      <c r="I194" s="126" t="str" cm="1">
        <f t="array" ref="I194">IF(A194&lt;&gt;"", "/" &amp; A194,"") &amp; IF(B194&lt;&gt;"", _xlfn.XLOOKUP("*",$A$5:A194,"/" &amp; $A$5:A194,,2,-1) &amp; B194,"") &amp; IF(C194&lt;&gt;"",_xlfn.XLOOKUP("*",$A$5:A194,"/" &amp; $A$5:A194,,2,-1) &amp; _xlfn.XLOOKUP("*",$B$5:B194,$B$5:B194,,2,-1) &amp; C194,"") &amp; IF(D194&lt;&gt;"",_xlfn.XLOOKUP("*",$A$5:A194,"/" &amp; $A$5:A194,,2,-1) &amp; _xlfn.XLOOKUP("*",$B$5:B194,$B$5:B194,,2,-1) &amp; _xlfn.XLOOKUP("*",$C$5:C194,$C$5:C194,,2,-1) &amp; D194,"") &amp; IF(E194&lt;&gt;"",_xlfn.XLOOKUP("*",$A$5:A194,"/" &amp; $A$5:A194,,2,-1) &amp; _xlfn.XLOOKUP("*",$B$5:B194,$B$5:B194,,2,-1) &amp; _xlfn.XLOOKUP("*",$C$5:C194,$C$5:C194,,2,-1) &amp; _xlfn.XLOOKUP("*",$D$5:D194,$D$5:D194,,2,-1) &amp; E194,"") &amp; IF(F194&lt;&gt;"",_xlfn.XLOOKUP("*",$A$5:A194,"/" &amp; $A$5:A194,,2,-1) &amp; _xlfn.XLOOKUP("*",$B$5:B194,$B$5:B194,,2,-1) &amp; _xlfn.XLOOKUP("*",$C$5:C194,$C$5:C194,,2,-1) &amp; _xlfn.XLOOKUP("*",$D$5:D194,$D$5:D194,,2,-1) &amp; _xlfn.XLOOKUP("*",$E$5:E194,$E$5:E194,,2,-1) &amp; F194,"") &amp; IF(G194&lt;&gt;"",_xlfn.XLOOKUP("*",$A$5:A194,"/" &amp; $A$5:A194,,2,-1) &amp; _xlfn.XLOOKUP("*",$B$5:B194,$B$5:B194,,2,-1) &amp; _xlfn.XLOOKUP("*",$C$5:C194,$C$5:C194,,2,-1) &amp; _xlfn.XLOOKUP("*",$D$5:D194,$D$5:D194,,2,-1) &amp; _xlfn.XLOOKUP("*",$E$5:E194,$E$5:E194,,2,-1) &amp; _xlfn.XLOOKUP("*",$F$5:F194,$F$5:F194,,2,-1) &amp; G194,"") &amp; IF(H194&lt;&gt;"",_xlfn.XLOOKUP("*",$A$5:A194,"/" &amp; $A$5:A194,,2,-1) &amp; _xlfn.XLOOKUP("*",$B$5:B194,$B$5:B194,,2,-1) &amp; _xlfn.XLOOKUP("*",$C$5:C194,$C$5:C194,,2,-1) &amp; _xlfn.XLOOKUP("*",$D$5:D194,$D$5:D194,,2,-1) &amp; _xlfn.XLOOKUP("*",$E$5:E194,$E$5:E194,,2,-1) &amp; _xlfn.XLOOKUP("*",$F$5:F194,$F$5:F194,,2,-1) &amp; _xlfn.XLOOKUP("*",$G$5:G194,$G$5:G194,,2,-1) &amp; H194,"")</f>
        <v>/ReturnDataState/BusinessEntity/IPTaxes/SchXIV-RetaliatoryTax/OtherTaxesandFees/Amount</v>
      </c>
      <c r="J194" s="122" t="s">
        <v>116</v>
      </c>
      <c r="K194" s="122" t="s">
        <v>62</v>
      </c>
      <c r="L194" s="128" t="s">
        <v>543</v>
      </c>
      <c r="M194" s="8">
        <v>11</v>
      </c>
      <c r="N194" s="8" t="s">
        <v>179</v>
      </c>
      <c r="O194" s="124" t="s">
        <v>500</v>
      </c>
      <c r="P194" s="125" t="s">
        <v>964</v>
      </c>
      <c r="Q194" s="89"/>
      <c r="R194" s="89"/>
      <c r="S194" s="89"/>
      <c r="T194" s="89"/>
      <c r="U194" s="89"/>
      <c r="V194" s="89"/>
      <c r="W194" s="89"/>
      <c r="X194" s="89"/>
      <c r="Y194" s="89"/>
      <c r="Z194" s="89"/>
      <c r="AA194" s="89"/>
      <c r="AB194" s="89"/>
      <c r="AC194" s="89"/>
      <c r="AD194" s="89"/>
      <c r="AE194" s="89"/>
      <c r="AF194" s="89"/>
      <c r="AG194" s="89"/>
      <c r="AH194" s="89"/>
      <c r="AI194" s="89"/>
      <c r="AJ194" s="89"/>
      <c r="AK194" s="89"/>
      <c r="AL194" s="89"/>
    </row>
    <row r="195" spans="1:38" s="3" customFormat="1" ht="14.25" customHeight="1" outlineLevel="4">
      <c r="A195" s="153"/>
      <c r="B195" s="155"/>
      <c r="C195" s="157"/>
      <c r="D195" s="170"/>
      <c r="E195" s="142" t="s">
        <v>879</v>
      </c>
      <c r="F195" s="143"/>
      <c r="G195" s="143"/>
      <c r="H195" s="144"/>
      <c r="I195" s="127" t="str" cm="1">
        <f t="array" ref="I195">IF(A195&lt;&gt;"", "/" &amp; A195,"") &amp; IF(B195&lt;&gt;"", _xlfn.XLOOKUP("*",$A$5:A195,"/" &amp; $A$5:A195,,2,-1) &amp; B195,"") &amp; IF(C195&lt;&gt;"",_xlfn.XLOOKUP("*",$A$5:A195,"/" &amp; $A$5:A195,,2,-1) &amp; _xlfn.XLOOKUP("*",$B$5:B195,$B$5:B195,,2,-1) &amp; C195,"") &amp; IF(D195&lt;&gt;"",_xlfn.XLOOKUP("*",$A$5:A195,"/" &amp; $A$5:A195,,2,-1) &amp; _xlfn.XLOOKUP("*",$B$5:B195,$B$5:B195,,2,-1) &amp; _xlfn.XLOOKUP("*",$C$5:C195,$C$5:C195,,2,-1) &amp; D195,"") &amp; IF(E195&lt;&gt;"",_xlfn.XLOOKUP("*",$A$5:A195,"/" &amp; $A$5:A195,,2,-1) &amp; _xlfn.XLOOKUP("*",$B$5:B195,$B$5:B195,,2,-1) &amp; _xlfn.XLOOKUP("*",$C$5:C195,$C$5:C195,,2,-1) &amp; _xlfn.XLOOKUP("*",$D$5:D195,$D$5:D195,,2,-1) &amp; E195,"") &amp; IF(F195&lt;&gt;"",_xlfn.XLOOKUP("*",$A$5:A195,"/" &amp; $A$5:A195,,2,-1) &amp; _xlfn.XLOOKUP("*",$B$5:B195,$B$5:B195,,2,-1) &amp; _xlfn.XLOOKUP("*",$C$5:C195,$C$5:C195,,2,-1) &amp; _xlfn.XLOOKUP("*",$D$5:D195,$D$5:D195,,2,-1) &amp; _xlfn.XLOOKUP("*",$E$5:E195,$E$5:E195,,2,-1) &amp; F195,"") &amp; IF(G195&lt;&gt;"",_xlfn.XLOOKUP("*",$A$5:A195,"/" &amp; $A$5:A195,,2,-1) &amp; _xlfn.XLOOKUP("*",$B$5:B195,$B$5:B195,,2,-1) &amp; _xlfn.XLOOKUP("*",$C$5:C195,$C$5:C195,,2,-1) &amp; _xlfn.XLOOKUP("*",$D$5:D195,$D$5:D195,,2,-1) &amp; _xlfn.XLOOKUP("*",$E$5:E195,$E$5:E195,,2,-1) &amp; _xlfn.XLOOKUP("*",$F$5:F195,$F$5:F195,,2,-1) &amp; G195,"") &amp; IF(H195&lt;&gt;"",_xlfn.XLOOKUP("*",$A$5:A195,"/" &amp; $A$5:A195,,2,-1) &amp; _xlfn.XLOOKUP("*",$B$5:B195,$B$5:B195,,2,-1) &amp; _xlfn.XLOOKUP("*",$C$5:C195,$C$5:C195,,2,-1) &amp; _xlfn.XLOOKUP("*",$D$5:D195,$D$5:D195,,2,-1) &amp; _xlfn.XLOOKUP("*",$E$5:E195,$E$5:E195,,2,-1) &amp; _xlfn.XLOOKUP("*",$F$5:F195,$F$5:F195,,2,-1) &amp; _xlfn.XLOOKUP("*",$G$5:G195,$G$5:G195,,2,-1) &amp; H195,"")</f>
        <v>/ReturnDataState/BusinessEntity/IPTaxes/SchXIV-RetaliatoryTax/WorkersCompCredit/</v>
      </c>
      <c r="J195" s="110"/>
      <c r="K195" s="111"/>
      <c r="L195" s="110"/>
      <c r="M195" s="112"/>
      <c r="N195" s="112" t="s">
        <v>180</v>
      </c>
      <c r="O195" s="113" t="s">
        <v>498</v>
      </c>
      <c r="P195" s="110"/>
    </row>
    <row r="196" spans="1:38" s="4" customFormat="1" ht="12.75" outlineLevel="5">
      <c r="A196" s="153"/>
      <c r="B196" s="155"/>
      <c r="C196" s="157"/>
      <c r="D196" s="159"/>
      <c r="E196" s="166"/>
      <c r="F196" s="167" t="s">
        <v>623</v>
      </c>
      <c r="G196" s="175"/>
      <c r="H196" s="168"/>
      <c r="I196" s="126" t="str" cm="1">
        <f t="array" ref="I196">IF(A196&lt;&gt;"", "/" &amp; A196,"") &amp; IF(B196&lt;&gt;"", _xlfn.XLOOKUP("*",$A$5:A196,"/" &amp; $A$5:A196,,2,-1) &amp; B196,"") &amp; IF(C196&lt;&gt;"",_xlfn.XLOOKUP("*",$A$5:A196,"/" &amp; $A$5:A196,,2,-1) &amp; _xlfn.XLOOKUP("*",$B$5:B196,$B$5:B196,,2,-1) &amp; C196,"") &amp; IF(D196&lt;&gt;"",_xlfn.XLOOKUP("*",$A$5:A196,"/" &amp; $A$5:A196,,2,-1) &amp; _xlfn.XLOOKUP("*",$B$5:B196,$B$5:B196,,2,-1) &amp; _xlfn.XLOOKUP("*",$C$5:C196,$C$5:C196,,2,-1) &amp; D196,"") &amp; IF(E196&lt;&gt;"",_xlfn.XLOOKUP("*",$A$5:A196,"/" &amp; $A$5:A196,,2,-1) &amp; _xlfn.XLOOKUP("*",$B$5:B196,$B$5:B196,,2,-1) &amp; _xlfn.XLOOKUP("*",$C$5:C196,$C$5:C196,,2,-1) &amp; _xlfn.XLOOKUP("*",$D$5:D196,$D$5:D196,,2,-1) &amp; E196,"") &amp; IF(F196&lt;&gt;"",_xlfn.XLOOKUP("*",$A$5:A196,"/" &amp; $A$5:A196,,2,-1) &amp; _xlfn.XLOOKUP("*",$B$5:B196,$B$5:B196,,2,-1) &amp; _xlfn.XLOOKUP("*",$C$5:C196,$C$5:C196,,2,-1) &amp; _xlfn.XLOOKUP("*",$D$5:D196,$D$5:D196,,2,-1) &amp; _xlfn.XLOOKUP("*",$E$5:E196,$E$5:E196,,2,-1) &amp; F196,"") &amp; IF(G196&lt;&gt;"",_xlfn.XLOOKUP("*",$A$5:A196,"/" &amp; $A$5:A196,,2,-1) &amp; _xlfn.XLOOKUP("*",$B$5:B196,$B$5:B196,,2,-1) &amp; _xlfn.XLOOKUP("*",$C$5:C196,$C$5:C196,,2,-1) &amp; _xlfn.XLOOKUP("*",$D$5:D196,$D$5:D196,,2,-1) &amp; _xlfn.XLOOKUP("*",$E$5:E196,$E$5:E196,,2,-1) &amp; _xlfn.XLOOKUP("*",$F$5:F196,$F$5:F196,,2,-1) &amp; G196,"") &amp; IF(H196&lt;&gt;"",_xlfn.XLOOKUP("*",$A$5:A196,"/" &amp; $A$5:A196,,2,-1) &amp; _xlfn.XLOOKUP("*",$B$5:B196,$B$5:B196,,2,-1) &amp; _xlfn.XLOOKUP("*",$C$5:C196,$C$5:C196,,2,-1) &amp; _xlfn.XLOOKUP("*",$D$5:D196,$D$5:D196,,2,-1) &amp; _xlfn.XLOOKUP("*",$E$5:E196,$E$5:E196,,2,-1) &amp; _xlfn.XLOOKUP("*",$F$5:F196,$F$5:F196,,2,-1) &amp; _xlfn.XLOOKUP("*",$G$5:G196,$G$5:G196,,2,-1) &amp; H196,"")</f>
        <v>/ReturnDataState/BusinessEntity/IPTaxes/SchXIV-RetaliatoryTax/WorkersCompCredit/TransactionIdCode</v>
      </c>
      <c r="J196" s="122" t="s">
        <v>117</v>
      </c>
      <c r="K196" s="122" t="s">
        <v>278</v>
      </c>
      <c r="L196" s="123" t="s">
        <v>201</v>
      </c>
      <c r="M196" s="8">
        <v>50</v>
      </c>
      <c r="N196" s="8" t="s">
        <v>179</v>
      </c>
      <c r="O196" s="124" t="s">
        <v>500</v>
      </c>
      <c r="P196" s="125" t="s">
        <v>272</v>
      </c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89"/>
      <c r="AC196" s="89"/>
      <c r="AD196" s="89"/>
      <c r="AE196" s="89"/>
      <c r="AF196" s="89"/>
      <c r="AG196" s="89"/>
      <c r="AH196" s="89"/>
      <c r="AI196" s="89"/>
      <c r="AJ196" s="89"/>
      <c r="AK196" s="89"/>
      <c r="AL196" s="89"/>
    </row>
    <row r="197" spans="1:38" s="4" customFormat="1" ht="12.75" outlineLevel="5">
      <c r="A197" s="153"/>
      <c r="B197" s="155"/>
      <c r="C197" s="157"/>
      <c r="D197" s="159"/>
      <c r="E197" s="166"/>
      <c r="F197" s="164" t="s">
        <v>217</v>
      </c>
      <c r="G197" s="176"/>
      <c r="H197" s="165"/>
      <c r="I197" s="126" t="str" cm="1">
        <f t="array" ref="I197">IF(A197&lt;&gt;"", "/" &amp; A197,"") &amp; IF(B197&lt;&gt;"", _xlfn.XLOOKUP("*",$A$5:A197,"/" &amp; $A$5:A197,,2,-1) &amp; B197,"") &amp; IF(C197&lt;&gt;"",_xlfn.XLOOKUP("*",$A$5:A197,"/" &amp; $A$5:A197,,2,-1) &amp; _xlfn.XLOOKUP("*",$B$5:B197,$B$5:B197,,2,-1) &amp; C197,"") &amp; IF(D197&lt;&gt;"",_xlfn.XLOOKUP("*",$A$5:A197,"/" &amp; $A$5:A197,,2,-1) &amp; _xlfn.XLOOKUP("*",$B$5:B197,$B$5:B197,,2,-1) &amp; _xlfn.XLOOKUP("*",$C$5:C197,$C$5:C197,,2,-1) &amp; D197,"") &amp; IF(E197&lt;&gt;"",_xlfn.XLOOKUP("*",$A$5:A197,"/" &amp; $A$5:A197,,2,-1) &amp; _xlfn.XLOOKUP("*",$B$5:B197,$B$5:B197,,2,-1) &amp; _xlfn.XLOOKUP("*",$C$5:C197,$C$5:C197,,2,-1) &amp; _xlfn.XLOOKUP("*",$D$5:D197,$D$5:D197,,2,-1) &amp; E197,"") &amp; IF(F197&lt;&gt;"",_xlfn.XLOOKUP("*",$A$5:A197,"/" &amp; $A$5:A197,,2,-1) &amp; _xlfn.XLOOKUP("*",$B$5:B197,$B$5:B197,,2,-1) &amp; _xlfn.XLOOKUP("*",$C$5:C197,$C$5:C197,,2,-1) &amp; _xlfn.XLOOKUP("*",$D$5:D197,$D$5:D197,,2,-1) &amp; _xlfn.XLOOKUP("*",$E$5:E197,$E$5:E197,,2,-1) &amp; F197,"") &amp; IF(G197&lt;&gt;"",_xlfn.XLOOKUP("*",$A$5:A197,"/" &amp; $A$5:A197,,2,-1) &amp; _xlfn.XLOOKUP("*",$B$5:B197,$B$5:B197,,2,-1) &amp; _xlfn.XLOOKUP("*",$C$5:C197,$C$5:C197,,2,-1) &amp; _xlfn.XLOOKUP("*",$D$5:D197,$D$5:D197,,2,-1) &amp; _xlfn.XLOOKUP("*",$E$5:E197,$E$5:E197,,2,-1) &amp; _xlfn.XLOOKUP("*",$F$5:F197,$F$5:F197,,2,-1) &amp; G197,"") &amp; IF(H197&lt;&gt;"",_xlfn.XLOOKUP("*",$A$5:A197,"/" &amp; $A$5:A197,,2,-1) &amp; _xlfn.XLOOKUP("*",$B$5:B197,$B$5:B197,,2,-1) &amp; _xlfn.XLOOKUP("*",$C$5:C197,$C$5:C197,,2,-1) &amp; _xlfn.XLOOKUP("*",$D$5:D197,$D$5:D197,,2,-1) &amp; _xlfn.XLOOKUP("*",$E$5:E197,$E$5:E197,,2,-1) &amp; _xlfn.XLOOKUP("*",$F$5:F197,$F$5:F197,,2,-1) &amp; _xlfn.XLOOKUP("*",$G$5:G197,$G$5:G197,,2,-1) &amp; H197,"")</f>
        <v>/ReturnDataState/BusinessEntity/IPTaxes/SchXIV-RetaliatoryTax/WorkersCompCredit/Amount</v>
      </c>
      <c r="J197" s="122" t="s">
        <v>117</v>
      </c>
      <c r="K197" s="122" t="s">
        <v>278</v>
      </c>
      <c r="L197" s="128" t="s">
        <v>543</v>
      </c>
      <c r="M197" s="8">
        <v>11</v>
      </c>
      <c r="N197" s="8" t="s">
        <v>179</v>
      </c>
      <c r="O197" s="124" t="s">
        <v>500</v>
      </c>
      <c r="P197" s="125" t="s">
        <v>758</v>
      </c>
      <c r="Q197" s="89"/>
      <c r="R197" s="89"/>
      <c r="S197" s="89"/>
      <c r="T197" s="89"/>
      <c r="U197" s="89"/>
      <c r="V197" s="89"/>
      <c r="W197" s="89"/>
      <c r="X197" s="89"/>
      <c r="Y197" s="89"/>
      <c r="Z197" s="89"/>
      <c r="AA197" s="89"/>
      <c r="AB197" s="89"/>
      <c r="AC197" s="89"/>
      <c r="AD197" s="89"/>
      <c r="AE197" s="89"/>
      <c r="AF197" s="89"/>
      <c r="AG197" s="89"/>
      <c r="AH197" s="89"/>
      <c r="AI197" s="89"/>
      <c r="AJ197" s="89"/>
      <c r="AK197" s="89"/>
      <c r="AL197" s="89"/>
    </row>
    <row r="198" spans="1:38" s="3" customFormat="1" ht="14.25" customHeight="1" outlineLevel="4">
      <c r="A198" s="153"/>
      <c r="B198" s="155"/>
      <c r="C198" s="157"/>
      <c r="D198" s="170"/>
      <c r="E198" s="142" t="s">
        <v>880</v>
      </c>
      <c r="F198" s="143"/>
      <c r="G198" s="143"/>
      <c r="H198" s="144"/>
      <c r="I198" s="127" t="str" cm="1">
        <f t="array" ref="I198">IF(A198&lt;&gt;"", "/" &amp; A198,"") &amp; IF(B198&lt;&gt;"", _xlfn.XLOOKUP("*",$A$5:A198,"/" &amp; $A$5:A198,,2,-1) &amp; B198,"") &amp; IF(C198&lt;&gt;"",_xlfn.XLOOKUP("*",$A$5:A198,"/" &amp; $A$5:A198,,2,-1) &amp; _xlfn.XLOOKUP("*",$B$5:B198,$B$5:B198,,2,-1) &amp; C198,"") &amp; IF(D198&lt;&gt;"",_xlfn.XLOOKUP("*",$A$5:A198,"/" &amp; $A$5:A198,,2,-1) &amp; _xlfn.XLOOKUP("*",$B$5:B198,$B$5:B198,,2,-1) &amp; _xlfn.XLOOKUP("*",$C$5:C198,$C$5:C198,,2,-1) &amp; D198,"") &amp; IF(E198&lt;&gt;"",_xlfn.XLOOKUP("*",$A$5:A198,"/" &amp; $A$5:A198,,2,-1) &amp; _xlfn.XLOOKUP("*",$B$5:B198,$B$5:B198,,2,-1) &amp; _xlfn.XLOOKUP("*",$C$5:C198,$C$5:C198,,2,-1) &amp; _xlfn.XLOOKUP("*",$D$5:D198,$D$5:D198,,2,-1) &amp; E198,"") &amp; IF(F198&lt;&gt;"",_xlfn.XLOOKUP("*",$A$5:A198,"/" &amp; $A$5:A198,,2,-1) &amp; _xlfn.XLOOKUP("*",$B$5:B198,$B$5:B198,,2,-1) &amp; _xlfn.XLOOKUP("*",$C$5:C198,$C$5:C198,,2,-1) &amp; _xlfn.XLOOKUP("*",$D$5:D198,$D$5:D198,,2,-1) &amp; _xlfn.XLOOKUP("*",$E$5:E198,$E$5:E198,,2,-1) &amp; F198,"") &amp; IF(G198&lt;&gt;"",_xlfn.XLOOKUP("*",$A$5:A198,"/" &amp; $A$5:A198,,2,-1) &amp; _xlfn.XLOOKUP("*",$B$5:B198,$B$5:B198,,2,-1) &amp; _xlfn.XLOOKUP("*",$C$5:C198,$C$5:C198,,2,-1) &amp; _xlfn.XLOOKUP("*",$D$5:D198,$D$5:D198,,2,-1) &amp; _xlfn.XLOOKUP("*",$E$5:E198,$E$5:E198,,2,-1) &amp; _xlfn.XLOOKUP("*",$F$5:F198,$F$5:F198,,2,-1) &amp; G198,"") &amp; IF(H198&lt;&gt;"",_xlfn.XLOOKUP("*",$A$5:A198,"/" &amp; $A$5:A198,,2,-1) &amp; _xlfn.XLOOKUP("*",$B$5:B198,$B$5:B198,,2,-1) &amp; _xlfn.XLOOKUP("*",$C$5:C198,$C$5:C198,,2,-1) &amp; _xlfn.XLOOKUP("*",$D$5:D198,$D$5:D198,,2,-1) &amp; _xlfn.XLOOKUP("*",$E$5:E198,$E$5:E198,,2,-1) &amp; _xlfn.XLOOKUP("*",$F$5:F198,$F$5:F198,,2,-1) &amp; _xlfn.XLOOKUP("*",$G$5:G198,$G$5:G198,,2,-1) &amp; H198,"")</f>
        <v>/ReturnDataState/BusinessEntity/IPTaxes/SchXIV-RetaliatoryTax/Total/</v>
      </c>
      <c r="J198" s="110"/>
      <c r="K198" s="111"/>
      <c r="L198" s="110"/>
      <c r="M198" s="112"/>
      <c r="N198" s="112" t="s">
        <v>180</v>
      </c>
      <c r="O198" s="113" t="s">
        <v>498</v>
      </c>
      <c r="P198" s="110"/>
    </row>
    <row r="199" spans="1:38" s="4" customFormat="1" ht="12.75" outlineLevel="5">
      <c r="A199" s="153"/>
      <c r="B199" s="155"/>
      <c r="C199" s="157"/>
      <c r="D199" s="159"/>
      <c r="E199" s="166"/>
      <c r="F199" s="167" t="s">
        <v>623</v>
      </c>
      <c r="G199" s="175"/>
      <c r="H199" s="168"/>
      <c r="I199" s="126" t="str" cm="1">
        <f t="array" ref="I199">IF(A199&lt;&gt;"", "/" &amp; A199,"") &amp; IF(B199&lt;&gt;"", _xlfn.XLOOKUP("*",$A$5:A199,"/" &amp; $A$5:A199,,2,-1) &amp; B199,"") &amp; IF(C199&lt;&gt;"",_xlfn.XLOOKUP("*",$A$5:A199,"/" &amp; $A$5:A199,,2,-1) &amp; _xlfn.XLOOKUP("*",$B$5:B199,$B$5:B199,,2,-1) &amp; C199,"") &amp; IF(D199&lt;&gt;"",_xlfn.XLOOKUP("*",$A$5:A199,"/" &amp; $A$5:A199,,2,-1) &amp; _xlfn.XLOOKUP("*",$B$5:B199,$B$5:B199,,2,-1) &amp; _xlfn.XLOOKUP("*",$C$5:C199,$C$5:C199,,2,-1) &amp; D199,"") &amp; IF(E199&lt;&gt;"",_xlfn.XLOOKUP("*",$A$5:A199,"/" &amp; $A$5:A199,,2,-1) &amp; _xlfn.XLOOKUP("*",$B$5:B199,$B$5:B199,,2,-1) &amp; _xlfn.XLOOKUP("*",$C$5:C199,$C$5:C199,,2,-1) &amp; _xlfn.XLOOKUP("*",$D$5:D199,$D$5:D199,,2,-1) &amp; E199,"") &amp; IF(F199&lt;&gt;"",_xlfn.XLOOKUP("*",$A$5:A199,"/" &amp; $A$5:A199,,2,-1) &amp; _xlfn.XLOOKUP("*",$B$5:B199,$B$5:B199,,2,-1) &amp; _xlfn.XLOOKUP("*",$C$5:C199,$C$5:C199,,2,-1) &amp; _xlfn.XLOOKUP("*",$D$5:D199,$D$5:D199,,2,-1) &amp; _xlfn.XLOOKUP("*",$E$5:E199,$E$5:E199,,2,-1) &amp; F199,"") &amp; IF(G199&lt;&gt;"",_xlfn.XLOOKUP("*",$A$5:A199,"/" &amp; $A$5:A199,,2,-1) &amp; _xlfn.XLOOKUP("*",$B$5:B199,$B$5:B199,,2,-1) &amp; _xlfn.XLOOKUP("*",$C$5:C199,$C$5:C199,,2,-1) &amp; _xlfn.XLOOKUP("*",$D$5:D199,$D$5:D199,,2,-1) &amp; _xlfn.XLOOKUP("*",$E$5:E199,$E$5:E199,,2,-1) &amp; _xlfn.XLOOKUP("*",$F$5:F199,$F$5:F199,,2,-1) &amp; G199,"") &amp; IF(H199&lt;&gt;"",_xlfn.XLOOKUP("*",$A$5:A199,"/" &amp; $A$5:A199,,2,-1) &amp; _xlfn.XLOOKUP("*",$B$5:B199,$B$5:B199,,2,-1) &amp; _xlfn.XLOOKUP("*",$C$5:C199,$C$5:C199,,2,-1) &amp; _xlfn.XLOOKUP("*",$D$5:D199,$D$5:D199,,2,-1) &amp; _xlfn.XLOOKUP("*",$E$5:E199,$E$5:E199,,2,-1) &amp; _xlfn.XLOOKUP("*",$F$5:F199,$F$5:F199,,2,-1) &amp; _xlfn.XLOOKUP("*",$G$5:G199,$G$5:G199,,2,-1) &amp; H199,"")</f>
        <v>/ReturnDataState/BusinessEntity/IPTaxes/SchXIV-RetaliatoryTax/Total/TransactionIdCode</v>
      </c>
      <c r="J199" s="122" t="s">
        <v>118</v>
      </c>
      <c r="K199" s="122" t="s">
        <v>50</v>
      </c>
      <c r="L199" s="123" t="s">
        <v>201</v>
      </c>
      <c r="M199" s="8">
        <v>50</v>
      </c>
      <c r="N199" s="8" t="s">
        <v>179</v>
      </c>
      <c r="O199" s="124" t="s">
        <v>500</v>
      </c>
      <c r="P199" s="125" t="s">
        <v>272</v>
      </c>
      <c r="Q199" s="89"/>
      <c r="R199" s="89"/>
      <c r="S199" s="8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 s="89"/>
      <c r="AE199" s="89"/>
      <c r="AF199" s="89"/>
      <c r="AG199" s="89"/>
      <c r="AH199" s="89"/>
      <c r="AI199" s="89"/>
      <c r="AJ199" s="89"/>
      <c r="AK199" s="89"/>
      <c r="AL199" s="89"/>
    </row>
    <row r="200" spans="1:38" s="4" customFormat="1" ht="127.5" outlineLevel="5">
      <c r="A200" s="153"/>
      <c r="B200" s="155"/>
      <c r="C200" s="157"/>
      <c r="D200" s="159"/>
      <c r="E200" s="166"/>
      <c r="F200" s="164" t="s">
        <v>217</v>
      </c>
      <c r="G200" s="176"/>
      <c r="H200" s="165"/>
      <c r="I200" s="126" t="str" cm="1">
        <f t="array" ref="I200">IF(A200&lt;&gt;"", "/" &amp; A200,"") &amp; IF(B200&lt;&gt;"", _xlfn.XLOOKUP("*",$A$5:A200,"/" &amp; $A$5:A200,,2,-1) &amp; B200,"") &amp; IF(C200&lt;&gt;"",_xlfn.XLOOKUP("*",$A$5:A200,"/" &amp; $A$5:A200,,2,-1) &amp; _xlfn.XLOOKUP("*",$B$5:B200,$B$5:B200,,2,-1) &amp; C200,"") &amp; IF(D200&lt;&gt;"",_xlfn.XLOOKUP("*",$A$5:A200,"/" &amp; $A$5:A200,,2,-1) &amp; _xlfn.XLOOKUP("*",$B$5:B200,$B$5:B200,,2,-1) &amp; _xlfn.XLOOKUP("*",$C$5:C200,$C$5:C200,,2,-1) &amp; D200,"") &amp; IF(E200&lt;&gt;"",_xlfn.XLOOKUP("*",$A$5:A200,"/" &amp; $A$5:A200,,2,-1) &amp; _xlfn.XLOOKUP("*",$B$5:B200,$B$5:B200,,2,-1) &amp; _xlfn.XLOOKUP("*",$C$5:C200,$C$5:C200,,2,-1) &amp; _xlfn.XLOOKUP("*",$D$5:D200,$D$5:D200,,2,-1) &amp; E200,"") &amp; IF(F200&lt;&gt;"",_xlfn.XLOOKUP("*",$A$5:A200,"/" &amp; $A$5:A200,,2,-1) &amp; _xlfn.XLOOKUP("*",$B$5:B200,$B$5:B200,,2,-1) &amp; _xlfn.XLOOKUP("*",$C$5:C200,$C$5:C200,,2,-1) &amp; _xlfn.XLOOKUP("*",$D$5:D200,$D$5:D200,,2,-1) &amp; _xlfn.XLOOKUP("*",$E$5:E200,$E$5:E200,,2,-1) &amp; F200,"") &amp; IF(G200&lt;&gt;"",_xlfn.XLOOKUP("*",$A$5:A200,"/" &amp; $A$5:A200,,2,-1) &amp; _xlfn.XLOOKUP("*",$B$5:B200,$B$5:B200,,2,-1) &amp; _xlfn.XLOOKUP("*",$C$5:C200,$C$5:C200,,2,-1) &amp; _xlfn.XLOOKUP("*",$D$5:D200,$D$5:D200,,2,-1) &amp; _xlfn.XLOOKUP("*",$E$5:E200,$E$5:E200,,2,-1) &amp; _xlfn.XLOOKUP("*",$F$5:F200,$F$5:F200,,2,-1) &amp; G200,"") &amp; IF(H200&lt;&gt;"",_xlfn.XLOOKUP("*",$A$5:A200,"/" &amp; $A$5:A200,,2,-1) &amp; _xlfn.XLOOKUP("*",$B$5:B200,$B$5:B200,,2,-1) &amp; _xlfn.XLOOKUP("*",$C$5:C200,$C$5:C200,,2,-1) &amp; _xlfn.XLOOKUP("*",$D$5:D200,$D$5:D200,,2,-1) &amp; _xlfn.XLOOKUP("*",$E$5:E200,$E$5:E200,,2,-1) &amp; _xlfn.XLOOKUP("*",$F$5:F200,$F$5:F200,,2,-1) &amp; _xlfn.XLOOKUP("*",$G$5:G200,$G$5:G200,,2,-1) &amp; H200,"")</f>
        <v>/ReturnDataState/BusinessEntity/IPTaxes/SchXIV-RetaliatoryTax/Total/Amount</v>
      </c>
      <c r="J200" s="122" t="s">
        <v>118</v>
      </c>
      <c r="K200" s="122" t="s">
        <v>50</v>
      </c>
      <c r="L200" s="128" t="s">
        <v>543</v>
      </c>
      <c r="M200" s="8">
        <v>11</v>
      </c>
      <c r="N200" s="8" t="s">
        <v>179</v>
      </c>
      <c r="O200" s="124" t="s">
        <v>500</v>
      </c>
      <c r="P200" s="125" t="s">
        <v>759</v>
      </c>
      <c r="Q200" s="89"/>
      <c r="R200" s="89"/>
      <c r="S200" s="89"/>
      <c r="T200" s="89"/>
      <c r="U200" s="89"/>
      <c r="V200" s="89"/>
      <c r="W200" s="89"/>
      <c r="X200" s="89"/>
      <c r="Y200" s="89"/>
      <c r="Z200" s="89"/>
      <c r="AA200" s="89"/>
      <c r="AB200" s="89"/>
      <c r="AC200" s="89"/>
      <c r="AD200" s="89"/>
      <c r="AE200" s="89"/>
      <c r="AF200" s="89"/>
      <c r="AG200" s="89"/>
      <c r="AH200" s="89"/>
      <c r="AI200" s="89"/>
      <c r="AJ200" s="89"/>
      <c r="AK200" s="89"/>
      <c r="AL200" s="89"/>
    </row>
    <row r="201" spans="1:38" s="4" customFormat="1" ht="51" outlineLevel="4">
      <c r="A201" s="153"/>
      <c r="B201" s="155"/>
      <c r="C201" s="157"/>
      <c r="D201" s="170"/>
      <c r="E201" s="150" t="s">
        <v>624</v>
      </c>
      <c r="F201" s="151"/>
      <c r="G201" s="151"/>
      <c r="H201" s="152"/>
      <c r="I201" s="121" t="str" cm="1">
        <f t="array" ref="I201">IF(A201&lt;&gt;"", "/" &amp; A201,"") &amp; IF(B201&lt;&gt;"", _xlfn.XLOOKUP("*",$A$5:A201,"/" &amp; $A$5:A201,,2,-1) &amp; B201,"") &amp; IF(C201&lt;&gt;"",_xlfn.XLOOKUP("*",$A$5:A201,"/" &amp; $A$5:A201,,2,-1) &amp; _xlfn.XLOOKUP("*",$B$5:B201,$B$5:B201,,2,-1) &amp; C201,"") &amp; IF(D201&lt;&gt;"",_xlfn.XLOOKUP("*",$A$5:A201,"/" &amp; $A$5:A201,,2,-1) &amp; _xlfn.XLOOKUP("*",$B$5:B201,$B$5:B201,,2,-1) &amp; _xlfn.XLOOKUP("*",$C$5:C201,$C$5:C201,,2,-1) &amp; D201,"") &amp; IF(E201&lt;&gt;"",_xlfn.XLOOKUP("*",$A$5:A201,"/" &amp; $A$5:A201,,2,-1) &amp; _xlfn.XLOOKUP("*",$B$5:B201,$B$5:B201,,2,-1) &amp; _xlfn.XLOOKUP("*",$C$5:C201,$C$5:C201,,2,-1) &amp; _xlfn.XLOOKUP("*",$D$5:D201,$D$5:D201,,2,-1) &amp; E201,"") &amp; IF(F201&lt;&gt;"",_xlfn.XLOOKUP("*",$A$5:A201,"/" &amp; $A$5:A201,,2,-1) &amp; _xlfn.XLOOKUP("*",$B$5:B201,$B$5:B201,,2,-1) &amp; _xlfn.XLOOKUP("*",$C$5:C201,$C$5:C201,,2,-1) &amp; _xlfn.XLOOKUP("*",$D$5:D201,$D$5:D201,,2,-1) &amp; _xlfn.XLOOKUP("*",$E$5:E201,$E$5:E201,,2,-1) &amp; F201,"") &amp; IF(G201&lt;&gt;"",_xlfn.XLOOKUP("*",$A$5:A201,"/" &amp; $A$5:A201,,2,-1) &amp; _xlfn.XLOOKUP("*",$B$5:B201,$B$5:B201,,2,-1) &amp; _xlfn.XLOOKUP("*",$C$5:C201,$C$5:C201,,2,-1) &amp; _xlfn.XLOOKUP("*",$D$5:D201,$D$5:D201,,2,-1) &amp; _xlfn.XLOOKUP("*",$E$5:E201,$E$5:E201,,2,-1) &amp; _xlfn.XLOOKUP("*",$F$5:F201,$F$5:F201,,2,-1) &amp; G201,"") &amp; IF(H201&lt;&gt;"",_xlfn.XLOOKUP("*",$A$5:A201,"/" &amp; $A$5:A201,,2,-1) &amp; _xlfn.XLOOKUP("*",$B$5:B201,$B$5:B201,,2,-1) &amp; _xlfn.XLOOKUP("*",$C$5:C201,$C$5:C201,,2,-1) &amp; _xlfn.XLOOKUP("*",$D$5:D201,$D$5:D201,,2,-1) &amp; _xlfn.XLOOKUP("*",$E$5:E201,$E$5:E201,,2,-1) &amp; _xlfn.XLOOKUP("*",$F$5:F201,$F$5:F201,,2,-1) &amp; _xlfn.XLOOKUP("*",$G$5:G201,$G$5:G201,,2,-1) &amp; H201,"")</f>
        <v>/ReturnDataState/BusinessEntity/IPTaxes/SchXIV-RetaliatoryTax/RetaliatoryTaxDue</v>
      </c>
      <c r="J201" s="122" t="s">
        <v>463</v>
      </c>
      <c r="K201" s="122" t="s">
        <v>63</v>
      </c>
      <c r="L201" s="128" t="s">
        <v>543</v>
      </c>
      <c r="M201" s="8">
        <v>11</v>
      </c>
      <c r="N201" s="8" t="s">
        <v>180</v>
      </c>
      <c r="O201" s="124" t="s">
        <v>501</v>
      </c>
      <c r="P201" s="125" t="s">
        <v>760</v>
      </c>
      <c r="Q201" s="89"/>
      <c r="R201" s="89"/>
      <c r="S201" s="89"/>
      <c r="T201" s="89"/>
      <c r="U201" s="89"/>
      <c r="V201" s="89"/>
      <c r="W201" s="89"/>
      <c r="X201" s="89"/>
      <c r="Y201" s="89"/>
      <c r="Z201" s="89"/>
      <c r="AA201" s="89"/>
      <c r="AB201" s="89"/>
      <c r="AC201" s="89"/>
      <c r="AD201" s="89"/>
      <c r="AE201" s="89"/>
      <c r="AF201" s="89"/>
      <c r="AG201" s="89"/>
      <c r="AH201" s="89"/>
      <c r="AI201" s="89"/>
      <c r="AJ201" s="89"/>
      <c r="AK201" s="89"/>
      <c r="AL201" s="89"/>
    </row>
    <row r="202" spans="1:38" s="4" customFormat="1" ht="12.75" outlineLevel="4">
      <c r="A202" s="153"/>
      <c r="B202" s="155"/>
      <c r="C202" s="157"/>
      <c r="D202" s="170"/>
      <c r="E202" s="150" t="s">
        <v>625</v>
      </c>
      <c r="F202" s="151"/>
      <c r="G202" s="151"/>
      <c r="H202" s="152"/>
      <c r="I202" s="126" t="str" cm="1">
        <f t="array" ref="I202">IF(A202&lt;&gt;"", "/" &amp; A202,"") &amp; IF(B202&lt;&gt;"", _xlfn.XLOOKUP("*",$A$5:A202,"/" &amp; $A$5:A202,,2,-1) &amp; B202,"") &amp; IF(C202&lt;&gt;"",_xlfn.XLOOKUP("*",$A$5:A202,"/" &amp; $A$5:A202,,2,-1) &amp; _xlfn.XLOOKUP("*",$B$5:B202,$B$5:B202,,2,-1) &amp; C202,"") &amp; IF(D202&lt;&gt;"",_xlfn.XLOOKUP("*",$A$5:A202,"/" &amp; $A$5:A202,,2,-1) &amp; _xlfn.XLOOKUP("*",$B$5:B202,$B$5:B202,,2,-1) &amp; _xlfn.XLOOKUP("*",$C$5:C202,$C$5:C202,,2,-1) &amp; D202,"") &amp; IF(E202&lt;&gt;"",_xlfn.XLOOKUP("*",$A$5:A202,"/" &amp; $A$5:A202,,2,-1) &amp; _xlfn.XLOOKUP("*",$B$5:B202,$B$5:B202,,2,-1) &amp; _xlfn.XLOOKUP("*",$C$5:C202,$C$5:C202,,2,-1) &amp; _xlfn.XLOOKUP("*",$D$5:D202,$D$5:D202,,2,-1) &amp; E202,"") &amp; IF(F202&lt;&gt;"",_xlfn.XLOOKUP("*",$A$5:A202,"/" &amp; $A$5:A202,,2,-1) &amp; _xlfn.XLOOKUP("*",$B$5:B202,$B$5:B202,,2,-1) &amp; _xlfn.XLOOKUP("*",$C$5:C202,$C$5:C202,,2,-1) &amp; _xlfn.XLOOKUP("*",$D$5:D202,$D$5:D202,,2,-1) &amp; _xlfn.XLOOKUP("*",$E$5:E202,$E$5:E202,,2,-1) &amp; F202,"") &amp; IF(G202&lt;&gt;"",_xlfn.XLOOKUP("*",$A$5:A202,"/" &amp; $A$5:A202,,2,-1) &amp; _xlfn.XLOOKUP("*",$B$5:B202,$B$5:B202,,2,-1) &amp; _xlfn.XLOOKUP("*",$C$5:C202,$C$5:C202,,2,-1) &amp; _xlfn.XLOOKUP("*",$D$5:D202,$D$5:D202,,2,-1) &amp; _xlfn.XLOOKUP("*",$E$5:E202,$E$5:E202,,2,-1) &amp; _xlfn.XLOOKUP("*",$F$5:F202,$F$5:F202,,2,-1) &amp; G202,"") &amp; IF(H202&lt;&gt;"",_xlfn.XLOOKUP("*",$A$5:A202,"/" &amp; $A$5:A202,,2,-1) &amp; _xlfn.XLOOKUP("*",$B$5:B202,$B$5:B202,,2,-1) &amp; _xlfn.XLOOKUP("*",$C$5:C202,$C$5:C202,,2,-1) &amp; _xlfn.XLOOKUP("*",$D$5:D202,$D$5:D202,,2,-1) &amp; _xlfn.XLOOKUP("*",$E$5:E202,$E$5:E202,,2,-1) &amp; _xlfn.XLOOKUP("*",$F$5:F202,$F$5:F202,,2,-1) &amp; _xlfn.XLOOKUP("*",$G$5:G202,$G$5:G202,,2,-1) &amp; H202,"")</f>
        <v>/ReturnDataState/BusinessEntity/IPTaxes/SchXIV-RetaliatoryTax/SchXVII-FLAHIGARefundPayment</v>
      </c>
      <c r="J202" s="122" t="s">
        <v>279</v>
      </c>
      <c r="K202" s="122" t="s">
        <v>280</v>
      </c>
      <c r="L202" s="128" t="s">
        <v>543</v>
      </c>
      <c r="M202" s="8">
        <v>15</v>
      </c>
      <c r="N202" s="8" t="s">
        <v>180</v>
      </c>
      <c r="O202" s="124" t="s">
        <v>501</v>
      </c>
      <c r="P202" s="125" t="s">
        <v>761</v>
      </c>
      <c r="Q202" s="89"/>
      <c r="R202" s="89"/>
      <c r="S202" s="89"/>
      <c r="T202" s="89"/>
      <c r="U202" s="89"/>
      <c r="V202" s="89"/>
      <c r="W202" s="89"/>
      <c r="X202" s="89"/>
      <c r="Y202" s="89"/>
      <c r="Z202" s="89"/>
      <c r="AA202" s="89"/>
      <c r="AB202" s="89"/>
      <c r="AC202" s="89"/>
      <c r="AD202" s="89"/>
      <c r="AE202" s="89"/>
      <c r="AF202" s="89"/>
      <c r="AG202" s="89"/>
      <c r="AH202" s="89"/>
      <c r="AI202" s="89"/>
      <c r="AJ202" s="89"/>
      <c r="AK202" s="89"/>
      <c r="AL202" s="89"/>
    </row>
    <row r="203" spans="1:38" s="4" customFormat="1" ht="12.75" outlineLevel="4">
      <c r="A203" s="153"/>
      <c r="B203" s="155"/>
      <c r="C203" s="157"/>
      <c r="D203" s="201"/>
      <c r="E203" s="167" t="s">
        <v>626</v>
      </c>
      <c r="F203" s="175"/>
      <c r="G203" s="175"/>
      <c r="H203" s="168"/>
      <c r="I203" s="126" t="str" cm="1">
        <f t="array" ref="I203">IF(A203&lt;&gt;"", "/" &amp; A203,"") &amp; IF(B203&lt;&gt;"", _xlfn.XLOOKUP("*",$A$5:A203,"/" &amp; $A$5:A203,,2,-1) &amp; B203,"") &amp; IF(C203&lt;&gt;"",_xlfn.XLOOKUP("*",$A$5:A203,"/" &amp; $A$5:A203,,2,-1) &amp; _xlfn.XLOOKUP("*",$B$5:B203,$B$5:B203,,2,-1) &amp; C203,"") &amp; IF(D203&lt;&gt;"",_xlfn.XLOOKUP("*",$A$5:A203,"/" &amp; $A$5:A203,,2,-1) &amp; _xlfn.XLOOKUP("*",$B$5:B203,$B$5:B203,,2,-1) &amp; _xlfn.XLOOKUP("*",$C$5:C203,$C$5:C203,,2,-1) &amp; D203,"") &amp; IF(E203&lt;&gt;"",_xlfn.XLOOKUP("*",$A$5:A203,"/" &amp; $A$5:A203,,2,-1) &amp; _xlfn.XLOOKUP("*",$B$5:B203,$B$5:B203,,2,-1) &amp; _xlfn.XLOOKUP("*",$C$5:C203,$C$5:C203,,2,-1) &amp; _xlfn.XLOOKUP("*",$D$5:D203,$D$5:D203,,2,-1) &amp; E203,"") &amp; IF(F203&lt;&gt;"",_xlfn.XLOOKUP("*",$A$5:A203,"/" &amp; $A$5:A203,,2,-1) &amp; _xlfn.XLOOKUP("*",$B$5:B203,$B$5:B203,,2,-1) &amp; _xlfn.XLOOKUP("*",$C$5:C203,$C$5:C203,,2,-1) &amp; _xlfn.XLOOKUP("*",$D$5:D203,$D$5:D203,,2,-1) &amp; _xlfn.XLOOKUP("*",$E$5:E203,$E$5:E203,,2,-1) &amp; F203,"") &amp; IF(G203&lt;&gt;"",_xlfn.XLOOKUP("*",$A$5:A203,"/" &amp; $A$5:A203,,2,-1) &amp; _xlfn.XLOOKUP("*",$B$5:B203,$B$5:B203,,2,-1) &amp; _xlfn.XLOOKUP("*",$C$5:C203,$C$5:C203,,2,-1) &amp; _xlfn.XLOOKUP("*",$D$5:D203,$D$5:D203,,2,-1) &amp; _xlfn.XLOOKUP("*",$E$5:E203,$E$5:E203,,2,-1) &amp; _xlfn.XLOOKUP("*",$F$5:F203,$F$5:F203,,2,-1) &amp; G203,"") &amp; IF(H203&lt;&gt;"",_xlfn.XLOOKUP("*",$A$5:A203,"/" &amp; $A$5:A203,,2,-1) &amp; _xlfn.XLOOKUP("*",$B$5:B203,$B$5:B203,,2,-1) &amp; _xlfn.XLOOKUP("*",$C$5:C203,$C$5:C203,,2,-1) &amp; _xlfn.XLOOKUP("*",$D$5:D203,$D$5:D203,,2,-1) &amp; _xlfn.XLOOKUP("*",$E$5:E203,$E$5:E203,,2,-1) &amp; _xlfn.XLOOKUP("*",$F$5:F203,$F$5:F203,,2,-1) &amp; _xlfn.XLOOKUP("*",$G$5:G203,$G$5:G203,,2,-1) &amp; H203,"")</f>
        <v>/ReturnDataState/BusinessEntity/IPTaxes/SchXIV-RetaliatoryTax/FilingFees</v>
      </c>
      <c r="J203" s="139" t="s">
        <v>464</v>
      </c>
      <c r="K203" s="122" t="s">
        <v>281</v>
      </c>
      <c r="L203" s="128" t="s">
        <v>543</v>
      </c>
      <c r="M203" s="8">
        <v>15</v>
      </c>
      <c r="N203" s="8" t="s">
        <v>180</v>
      </c>
      <c r="O203" s="124" t="s">
        <v>501</v>
      </c>
      <c r="P203" s="125" t="s">
        <v>761</v>
      </c>
      <c r="Q203" s="89"/>
      <c r="R203" s="89"/>
      <c r="S203" s="89"/>
      <c r="T203" s="89"/>
      <c r="U203" s="89"/>
      <c r="V203" s="89"/>
      <c r="W203" s="89"/>
      <c r="X203" s="89"/>
      <c r="Y203" s="89"/>
      <c r="Z203" s="89"/>
      <c r="AA203" s="89"/>
      <c r="AB203" s="89"/>
      <c r="AC203" s="89"/>
      <c r="AD203" s="89"/>
      <c r="AE203" s="89"/>
      <c r="AF203" s="89"/>
      <c r="AG203" s="89"/>
      <c r="AH203" s="89"/>
      <c r="AI203" s="89"/>
      <c r="AJ203" s="89"/>
      <c r="AK203" s="89"/>
      <c r="AL203" s="89"/>
    </row>
    <row r="204" spans="1:38" s="3" customFormat="1" ht="14.25" customHeight="1" outlineLevel="3">
      <c r="A204" s="153"/>
      <c r="B204" s="155"/>
      <c r="C204" s="174"/>
      <c r="D204" s="142" t="s">
        <v>881</v>
      </c>
      <c r="E204" s="143"/>
      <c r="F204" s="143"/>
      <c r="G204" s="143"/>
      <c r="H204" s="144"/>
      <c r="I204" s="127" t="str" cm="1">
        <f t="array" ref="I204">IF(A204&lt;&gt;"", "/" &amp; A204,"") &amp; IF(B204&lt;&gt;"", _xlfn.XLOOKUP("*",$A$5:A204,"/" &amp; $A$5:A204,,2,-1) &amp; B204,"") &amp; IF(C204&lt;&gt;"",_xlfn.XLOOKUP("*",$A$5:A204,"/" &amp; $A$5:A204,,2,-1) &amp; _xlfn.XLOOKUP("*",$B$5:B204,$B$5:B204,,2,-1) &amp; C204,"") &amp; IF(D204&lt;&gt;"",_xlfn.XLOOKUP("*",$A$5:A204,"/" &amp; $A$5:A204,,2,-1) &amp; _xlfn.XLOOKUP("*",$B$5:B204,$B$5:B204,,2,-1) &amp; _xlfn.XLOOKUP("*",$C$5:C204,$C$5:C204,,2,-1) &amp; D204,"") &amp; IF(E204&lt;&gt;"",_xlfn.XLOOKUP("*",$A$5:A204,"/" &amp; $A$5:A204,,2,-1) &amp; _xlfn.XLOOKUP("*",$B$5:B204,$B$5:B204,,2,-1) &amp; _xlfn.XLOOKUP("*",$C$5:C204,$C$5:C204,,2,-1) &amp; _xlfn.XLOOKUP("*",$D$5:D204,$D$5:D204,,2,-1) &amp; E204,"") &amp; IF(F204&lt;&gt;"",_xlfn.XLOOKUP("*",$A$5:A204,"/" &amp; $A$5:A204,,2,-1) &amp; _xlfn.XLOOKUP("*",$B$5:B204,$B$5:B204,,2,-1) &amp; _xlfn.XLOOKUP("*",$C$5:C204,$C$5:C204,,2,-1) &amp; _xlfn.XLOOKUP("*",$D$5:D204,$D$5:D204,,2,-1) &amp; _xlfn.XLOOKUP("*",$E$5:E204,$E$5:E204,,2,-1) &amp; F204,"") &amp; IF(G204&lt;&gt;"",_xlfn.XLOOKUP("*",$A$5:A204,"/" &amp; $A$5:A204,,2,-1) &amp; _xlfn.XLOOKUP("*",$B$5:B204,$B$5:B204,,2,-1) &amp; _xlfn.XLOOKUP("*",$C$5:C204,$C$5:C204,,2,-1) &amp; _xlfn.XLOOKUP("*",$D$5:D204,$D$5:D204,,2,-1) &amp; _xlfn.XLOOKUP("*",$E$5:E204,$E$5:E204,,2,-1) &amp; _xlfn.XLOOKUP("*",$F$5:F204,$F$5:F204,,2,-1) &amp; G204,"") &amp; IF(H204&lt;&gt;"",_xlfn.XLOOKUP("*",$A$5:A204,"/" &amp; $A$5:A204,,2,-1) &amp; _xlfn.XLOOKUP("*",$B$5:B204,$B$5:B204,,2,-1) &amp; _xlfn.XLOOKUP("*",$C$5:C204,$C$5:C204,,2,-1) &amp; _xlfn.XLOOKUP("*",$D$5:D204,$D$5:D204,,2,-1) &amp; _xlfn.XLOOKUP("*",$E$5:E204,$E$5:E204,,2,-1) &amp; _xlfn.XLOOKUP("*",$F$5:F204,$F$5:F204,,2,-1) &amp; _xlfn.XLOOKUP("*",$G$5:G204,$G$5:G204,,2,-1) &amp; H204,"")</f>
        <v>/ReturnDataState/BusinessEntity/IPTaxes/SchX-StateFireMarshalReg/</v>
      </c>
      <c r="J204" s="110"/>
      <c r="K204" s="111"/>
      <c r="L204" s="110"/>
      <c r="M204" s="112"/>
      <c r="N204" s="112" t="s">
        <v>180</v>
      </c>
      <c r="O204" s="113" t="s">
        <v>501</v>
      </c>
      <c r="P204" s="110"/>
    </row>
    <row r="205" spans="1:38" s="4" customFormat="1" ht="12.75" outlineLevel="4">
      <c r="A205" s="153"/>
      <c r="B205" s="155"/>
      <c r="C205" s="157"/>
      <c r="D205" s="158"/>
      <c r="E205" s="150" t="s">
        <v>627</v>
      </c>
      <c r="F205" s="151"/>
      <c r="G205" s="151"/>
      <c r="H205" s="152"/>
      <c r="I205" s="126" t="str" cm="1">
        <f t="array" ref="I205">IF(A205&lt;&gt;"", "/" &amp; A205,"") &amp; IF(B205&lt;&gt;"", _xlfn.XLOOKUP("*",$A$5:A205,"/" &amp; $A$5:A205,,2,-1) &amp; B205,"") &amp; IF(C205&lt;&gt;"",_xlfn.XLOOKUP("*",$A$5:A205,"/" &amp; $A$5:A205,,2,-1) &amp; _xlfn.XLOOKUP("*",$B$5:B205,$B$5:B205,,2,-1) &amp; C205,"") &amp; IF(D205&lt;&gt;"",_xlfn.XLOOKUP("*",$A$5:A205,"/" &amp; $A$5:A205,,2,-1) &amp; _xlfn.XLOOKUP("*",$B$5:B205,$B$5:B205,,2,-1) &amp; _xlfn.XLOOKUP("*",$C$5:C205,$C$5:C205,,2,-1) &amp; D205,"") &amp; IF(E205&lt;&gt;"",_xlfn.XLOOKUP("*",$A$5:A205,"/" &amp; $A$5:A205,,2,-1) &amp; _xlfn.XLOOKUP("*",$B$5:B205,$B$5:B205,,2,-1) &amp; _xlfn.XLOOKUP("*",$C$5:C205,$C$5:C205,,2,-1) &amp; _xlfn.XLOOKUP("*",$D$5:D205,$D$5:D205,,2,-1) &amp; E205,"") &amp; IF(F205&lt;&gt;"",_xlfn.XLOOKUP("*",$A$5:A205,"/" &amp; $A$5:A205,,2,-1) &amp; _xlfn.XLOOKUP("*",$B$5:B205,$B$5:B205,,2,-1) &amp; _xlfn.XLOOKUP("*",$C$5:C205,$C$5:C205,,2,-1) &amp; _xlfn.XLOOKUP("*",$D$5:D205,$D$5:D205,,2,-1) &amp; _xlfn.XLOOKUP("*",$E$5:E205,$E$5:E205,,2,-1) &amp; F205,"") &amp; IF(G205&lt;&gt;"",_xlfn.XLOOKUP("*",$A$5:A205,"/" &amp; $A$5:A205,,2,-1) &amp; _xlfn.XLOOKUP("*",$B$5:B205,$B$5:B205,,2,-1) &amp; _xlfn.XLOOKUP("*",$C$5:C205,$C$5:C205,,2,-1) &amp; _xlfn.XLOOKUP("*",$D$5:D205,$D$5:D205,,2,-1) &amp; _xlfn.XLOOKUP("*",$E$5:E205,$E$5:E205,,2,-1) &amp; _xlfn.XLOOKUP("*",$F$5:F205,$F$5:F205,,2,-1) &amp; G205,"") &amp; IF(H205&lt;&gt;"",_xlfn.XLOOKUP("*",$A$5:A205,"/" &amp; $A$5:A205,,2,-1) &amp; _xlfn.XLOOKUP("*",$B$5:B205,$B$5:B205,,2,-1) &amp; _xlfn.XLOOKUP("*",$C$5:C205,$C$5:C205,,2,-1) &amp; _xlfn.XLOOKUP("*",$D$5:D205,$D$5:D205,,2,-1) &amp; _xlfn.XLOOKUP("*",$E$5:E205,$E$5:E205,,2,-1) &amp; _xlfn.XLOOKUP("*",$F$5:F205,$F$5:F205,,2,-1) &amp; _xlfn.XLOOKUP("*",$G$5:G205,$G$5:G205,,2,-1) &amp; H205,"")</f>
        <v>/ReturnDataState/BusinessEntity/IPTaxes/SchX-StateFireMarshalReg/AddPremiumSurcharge</v>
      </c>
      <c r="J205" s="122" t="s">
        <v>84</v>
      </c>
      <c r="K205" s="122" t="s">
        <v>191</v>
      </c>
      <c r="L205" s="128" t="s">
        <v>543</v>
      </c>
      <c r="M205" s="8">
        <v>15</v>
      </c>
      <c r="N205" s="8" t="s">
        <v>180</v>
      </c>
      <c r="O205" s="124" t="s">
        <v>501</v>
      </c>
      <c r="P205" s="125" t="s">
        <v>761</v>
      </c>
      <c r="Q205" s="89"/>
      <c r="R205" s="89"/>
      <c r="S205" s="89"/>
      <c r="T205" s="89"/>
      <c r="U205" s="89"/>
      <c r="V205" s="89"/>
      <c r="W205" s="89"/>
      <c r="X205" s="89"/>
      <c r="Y205" s="89"/>
      <c r="Z205" s="89"/>
      <c r="AA205" s="89"/>
      <c r="AB205" s="89"/>
      <c r="AC205" s="89"/>
      <c r="AD205" s="89"/>
      <c r="AE205" s="89"/>
      <c r="AF205" s="89"/>
      <c r="AG205" s="89"/>
      <c r="AH205" s="89"/>
      <c r="AI205" s="89"/>
      <c r="AJ205" s="89"/>
      <c r="AK205" s="89"/>
      <c r="AL205" s="89"/>
    </row>
    <row r="206" spans="1:38" s="3" customFormat="1" ht="12.75" outlineLevel="4">
      <c r="A206" s="153"/>
      <c r="B206" s="155"/>
      <c r="C206" s="157"/>
      <c r="D206" s="170"/>
      <c r="E206" s="142" t="s">
        <v>882</v>
      </c>
      <c r="F206" s="143"/>
      <c r="G206" s="143"/>
      <c r="H206" s="144"/>
      <c r="I206" s="127" t="str" cm="1">
        <f t="array" ref="I206">IF(A206&lt;&gt;"", "/" &amp; A206,"") &amp; IF(B206&lt;&gt;"", _xlfn.XLOOKUP("*",$A$5:A206,"/" &amp; $A$5:A206,,2,-1) &amp; B206,"") &amp; IF(C206&lt;&gt;"",_xlfn.XLOOKUP("*",$A$5:A206,"/" &amp; $A$5:A206,,2,-1) &amp; _xlfn.XLOOKUP("*",$B$5:B206,$B$5:B206,,2,-1) &amp; C206,"") &amp; IF(D206&lt;&gt;"",_xlfn.XLOOKUP("*",$A$5:A206,"/" &amp; $A$5:A206,,2,-1) &amp; _xlfn.XLOOKUP("*",$B$5:B206,$B$5:B206,,2,-1) &amp; _xlfn.XLOOKUP("*",$C$5:C206,$C$5:C206,,2,-1) &amp; D206,"") &amp; IF(E206&lt;&gt;"",_xlfn.XLOOKUP("*",$A$5:A206,"/" &amp; $A$5:A206,,2,-1) &amp; _xlfn.XLOOKUP("*",$B$5:B206,$B$5:B206,,2,-1) &amp; _xlfn.XLOOKUP("*",$C$5:C206,$C$5:C206,,2,-1) &amp; _xlfn.XLOOKUP("*",$D$5:D206,$D$5:D206,,2,-1) &amp; E206,"") &amp; IF(F206&lt;&gt;"",_xlfn.XLOOKUP("*",$A$5:A206,"/" &amp; $A$5:A206,,2,-1) &amp; _xlfn.XLOOKUP("*",$B$5:B206,$B$5:B206,,2,-1) &amp; _xlfn.XLOOKUP("*",$C$5:C206,$C$5:C206,,2,-1) &amp; _xlfn.XLOOKUP("*",$D$5:D206,$D$5:D206,,2,-1) &amp; _xlfn.XLOOKUP("*",$E$5:E206,$E$5:E206,,2,-1) &amp; F206,"") &amp; IF(G206&lt;&gt;"",_xlfn.XLOOKUP("*",$A$5:A206,"/" &amp; $A$5:A206,,2,-1) &amp; _xlfn.XLOOKUP("*",$B$5:B206,$B$5:B206,,2,-1) &amp; _xlfn.XLOOKUP("*",$C$5:C206,$C$5:C206,,2,-1) &amp; _xlfn.XLOOKUP("*",$D$5:D206,$D$5:D206,,2,-1) &amp; _xlfn.XLOOKUP("*",$E$5:E206,$E$5:E206,,2,-1) &amp; _xlfn.XLOOKUP("*",$F$5:F206,$F$5:F206,,2,-1) &amp; G206,"") &amp; IF(H206&lt;&gt;"",_xlfn.XLOOKUP("*",$A$5:A206,"/" &amp; $A$5:A206,,2,-1) &amp; _xlfn.XLOOKUP("*",$B$5:B206,$B$5:B206,,2,-1) &amp; _xlfn.XLOOKUP("*",$C$5:C206,$C$5:C206,,2,-1) &amp; _xlfn.XLOOKUP("*",$D$5:D206,$D$5:D206,,2,-1) &amp; _xlfn.XLOOKUP("*",$E$5:E206,$E$5:E206,,2,-1) &amp; _xlfn.XLOOKUP("*",$F$5:F206,$F$5:F206,,2,-1) &amp; _xlfn.XLOOKUP("*",$G$5:G206,$G$5:G206,,2,-1) &amp; H206,"")</f>
        <v>/ReturnDataState/BusinessEntity/IPTaxes/SchX-StateFireMarshalReg/CommercialAlliedLines/</v>
      </c>
      <c r="J206" s="110"/>
      <c r="K206" s="111"/>
      <c r="L206" s="110"/>
      <c r="M206" s="112"/>
      <c r="N206" s="112" t="s">
        <v>180</v>
      </c>
      <c r="O206" s="113" t="s">
        <v>501</v>
      </c>
      <c r="P206" s="110"/>
    </row>
    <row r="207" spans="1:38" s="4" customFormat="1" ht="12.75" outlineLevel="5">
      <c r="A207" s="153"/>
      <c r="B207" s="155"/>
      <c r="C207" s="157"/>
      <c r="D207" s="159"/>
      <c r="E207" s="160"/>
      <c r="F207" s="150" t="s">
        <v>609</v>
      </c>
      <c r="G207" s="151"/>
      <c r="H207" s="152"/>
      <c r="I207" s="126" t="str" cm="1">
        <f t="array" ref="I207">IF(A207&lt;&gt;"", "/" &amp; A207,"") &amp; IF(B207&lt;&gt;"", _xlfn.XLOOKUP("*",$A$5:A207,"/" &amp; $A$5:A207,,2,-1) &amp; B207,"") &amp; IF(C207&lt;&gt;"",_xlfn.XLOOKUP("*",$A$5:A207,"/" &amp; $A$5:A207,,2,-1) &amp; _xlfn.XLOOKUP("*",$B$5:B207,$B$5:B207,,2,-1) &amp; C207,"") &amp; IF(D207&lt;&gt;"",_xlfn.XLOOKUP("*",$A$5:A207,"/" &amp; $A$5:A207,,2,-1) &amp; _xlfn.XLOOKUP("*",$B$5:B207,$B$5:B207,,2,-1) &amp; _xlfn.XLOOKUP("*",$C$5:C207,$C$5:C207,,2,-1) &amp; D207,"") &amp; IF(E207&lt;&gt;"",_xlfn.XLOOKUP("*",$A$5:A207,"/" &amp; $A$5:A207,,2,-1) &amp; _xlfn.XLOOKUP("*",$B$5:B207,$B$5:B207,,2,-1) &amp; _xlfn.XLOOKUP("*",$C$5:C207,$C$5:C207,,2,-1) &amp; _xlfn.XLOOKUP("*",$D$5:D207,$D$5:D207,,2,-1) &amp; E207,"") &amp; IF(F207&lt;&gt;"",_xlfn.XLOOKUP("*",$A$5:A207,"/" &amp; $A$5:A207,,2,-1) &amp; _xlfn.XLOOKUP("*",$B$5:B207,$B$5:B207,,2,-1) &amp; _xlfn.XLOOKUP("*",$C$5:C207,$C$5:C207,,2,-1) &amp; _xlfn.XLOOKUP("*",$D$5:D207,$D$5:D207,,2,-1) &amp; _xlfn.XLOOKUP("*",$E$5:E207,$E$5:E207,,2,-1) &amp; F207,"") &amp; IF(G207&lt;&gt;"",_xlfn.XLOOKUP("*",$A$5:A207,"/" &amp; $A$5:A207,,2,-1) &amp; _xlfn.XLOOKUP("*",$B$5:B207,$B$5:B207,,2,-1) &amp; _xlfn.XLOOKUP("*",$C$5:C207,$C$5:C207,,2,-1) &amp; _xlfn.XLOOKUP("*",$D$5:D207,$D$5:D207,,2,-1) &amp; _xlfn.XLOOKUP("*",$E$5:E207,$E$5:E207,,2,-1) &amp; _xlfn.XLOOKUP("*",$F$5:F207,$F$5:F207,,2,-1) &amp; G207,"") &amp; IF(H207&lt;&gt;"",_xlfn.XLOOKUP("*",$A$5:A207,"/" &amp; $A$5:A207,,2,-1) &amp; _xlfn.XLOOKUP("*",$B$5:B207,$B$5:B207,,2,-1) &amp; _xlfn.XLOOKUP("*",$C$5:C207,$C$5:C207,,2,-1) &amp; _xlfn.XLOOKUP("*",$D$5:D207,$D$5:D207,,2,-1) &amp; _xlfn.XLOOKUP("*",$E$5:E207,$E$5:E207,,2,-1) &amp; _xlfn.XLOOKUP("*",$F$5:F207,$F$5:F207,,2,-1) &amp; _xlfn.XLOOKUP("*",$G$5:G207,$G$5:G207,,2,-1) &amp; H207,"")</f>
        <v>/ReturnDataState/BusinessEntity/IPTaxes/SchX-StateFireMarshalReg/CommercialAlliedLines/TotalPremiums</v>
      </c>
      <c r="J207" s="122" t="s">
        <v>380</v>
      </c>
      <c r="K207" s="122" t="s">
        <v>282</v>
      </c>
      <c r="L207" s="128" t="s">
        <v>217</v>
      </c>
      <c r="M207" s="8">
        <v>15</v>
      </c>
      <c r="N207" s="8" t="s">
        <v>179</v>
      </c>
      <c r="O207" s="124" t="s">
        <v>500</v>
      </c>
      <c r="P207" s="125" t="s">
        <v>761</v>
      </c>
      <c r="Q207" s="89"/>
      <c r="R207" s="89"/>
      <c r="S207" s="89"/>
      <c r="T207" s="89"/>
      <c r="U207" s="89"/>
      <c r="V207" s="89"/>
      <c r="W207" s="89"/>
      <c r="X207" s="89"/>
      <c r="Y207" s="89"/>
      <c r="Z207" s="89"/>
      <c r="AA207" s="89"/>
      <c r="AB207" s="89"/>
      <c r="AC207" s="89"/>
      <c r="AD207" s="89"/>
      <c r="AE207" s="89"/>
      <c r="AF207" s="89"/>
      <c r="AG207" s="89"/>
      <c r="AH207" s="89"/>
      <c r="AI207" s="89"/>
      <c r="AJ207" s="89"/>
      <c r="AK207" s="89"/>
      <c r="AL207" s="89"/>
    </row>
    <row r="208" spans="1:38" s="4" customFormat="1" ht="38.25" outlineLevel="5">
      <c r="A208" s="153"/>
      <c r="B208" s="155"/>
      <c r="C208" s="157"/>
      <c r="D208" s="159"/>
      <c r="E208" s="166"/>
      <c r="F208" s="150" t="s">
        <v>628</v>
      </c>
      <c r="G208" s="151"/>
      <c r="H208" s="152"/>
      <c r="I208" s="121" t="str" cm="1">
        <f t="array" ref="I208">IF(A208&lt;&gt;"", "/" &amp; A208,"") &amp; IF(B208&lt;&gt;"", _xlfn.XLOOKUP("*",$A$5:A208,"/" &amp; $A$5:A208,,2,-1) &amp; B208,"") &amp; IF(C208&lt;&gt;"",_xlfn.XLOOKUP("*",$A$5:A208,"/" &amp; $A$5:A208,,2,-1) &amp; _xlfn.XLOOKUP("*",$B$5:B208,$B$5:B208,,2,-1) &amp; C208,"") &amp; IF(D208&lt;&gt;"",_xlfn.XLOOKUP("*",$A$5:A208,"/" &amp; $A$5:A208,,2,-1) &amp; _xlfn.XLOOKUP("*",$B$5:B208,$B$5:B208,,2,-1) &amp; _xlfn.XLOOKUP("*",$C$5:C208,$C$5:C208,,2,-1) &amp; D208,"") &amp; IF(E208&lt;&gt;"",_xlfn.XLOOKUP("*",$A$5:A208,"/" &amp; $A$5:A208,,2,-1) &amp; _xlfn.XLOOKUP("*",$B$5:B208,$B$5:B208,,2,-1) &amp; _xlfn.XLOOKUP("*",$C$5:C208,$C$5:C208,,2,-1) &amp; _xlfn.XLOOKUP("*",$D$5:D208,$D$5:D208,,2,-1) &amp; E208,"") &amp; IF(F208&lt;&gt;"",_xlfn.XLOOKUP("*",$A$5:A208,"/" &amp; $A$5:A208,,2,-1) &amp; _xlfn.XLOOKUP("*",$B$5:B208,$B$5:B208,,2,-1) &amp; _xlfn.XLOOKUP("*",$C$5:C208,$C$5:C208,,2,-1) &amp; _xlfn.XLOOKUP("*",$D$5:D208,$D$5:D208,,2,-1) &amp; _xlfn.XLOOKUP("*",$E$5:E208,$E$5:E208,,2,-1) &amp; F208,"") &amp; IF(G208&lt;&gt;"",_xlfn.XLOOKUP("*",$A$5:A208,"/" &amp; $A$5:A208,,2,-1) &amp; _xlfn.XLOOKUP("*",$B$5:B208,$B$5:B208,,2,-1) &amp; _xlfn.XLOOKUP("*",$C$5:C208,$C$5:C208,,2,-1) &amp; _xlfn.XLOOKUP("*",$D$5:D208,$D$5:D208,,2,-1) &amp; _xlfn.XLOOKUP("*",$E$5:E208,$E$5:E208,,2,-1) &amp; _xlfn.XLOOKUP("*",$F$5:F208,$F$5:F208,,2,-1) &amp; G208,"") &amp; IF(H208&lt;&gt;"",_xlfn.XLOOKUP("*",$A$5:A208,"/" &amp; $A$5:A208,,2,-1) &amp; _xlfn.XLOOKUP("*",$B$5:B208,$B$5:B208,,2,-1) &amp; _xlfn.XLOOKUP("*",$C$5:C208,$C$5:C208,,2,-1) &amp; _xlfn.XLOOKUP("*",$D$5:D208,$D$5:D208,,2,-1) &amp; _xlfn.XLOOKUP("*",$E$5:E208,$E$5:E208,,2,-1) &amp; _xlfn.XLOOKUP("*",$F$5:F208,$F$5:F208,,2,-1) &amp; _xlfn.XLOOKUP("*",$G$5:G208,$G$5:G208,,2,-1) &amp; H208,"")</f>
        <v>/ReturnDataState/BusinessEntity/IPTaxes/SchX-StateFireMarshalReg/CommercialAlliedLines/FirePercentage</v>
      </c>
      <c r="J208" s="122" t="s">
        <v>381</v>
      </c>
      <c r="K208" s="122" t="s">
        <v>283</v>
      </c>
      <c r="L208" s="123" t="s">
        <v>230</v>
      </c>
      <c r="M208" s="8">
        <v>5</v>
      </c>
      <c r="N208" s="8" t="s">
        <v>179</v>
      </c>
      <c r="O208" s="124" t="s">
        <v>500</v>
      </c>
      <c r="P208" s="125" t="s">
        <v>801</v>
      </c>
      <c r="Q208" s="91"/>
      <c r="R208" s="89"/>
      <c r="S208" s="89"/>
      <c r="T208" s="89"/>
      <c r="U208" s="89"/>
      <c r="V208" s="89"/>
      <c r="W208" s="89"/>
      <c r="X208" s="89"/>
      <c r="Y208" s="89"/>
      <c r="Z208" s="89"/>
      <c r="AA208" s="89"/>
      <c r="AB208" s="89"/>
      <c r="AC208" s="89"/>
      <c r="AD208" s="89"/>
      <c r="AE208" s="89"/>
      <c r="AF208" s="89"/>
      <c r="AG208" s="89"/>
      <c r="AH208" s="89"/>
      <c r="AI208" s="89"/>
      <c r="AJ208" s="89"/>
      <c r="AK208" s="89"/>
      <c r="AL208" s="89"/>
    </row>
    <row r="209" spans="1:38" s="4" customFormat="1" ht="51" outlineLevel="5">
      <c r="A209" s="153"/>
      <c r="B209" s="155"/>
      <c r="C209" s="157"/>
      <c r="D209" s="159"/>
      <c r="E209" s="166"/>
      <c r="F209" s="164" t="s">
        <v>629</v>
      </c>
      <c r="G209" s="176"/>
      <c r="H209" s="165"/>
      <c r="I209" s="126" t="str" cm="1">
        <f t="array" ref="I209">IF(A209&lt;&gt;"", "/" &amp; A209,"") &amp; IF(B209&lt;&gt;"", _xlfn.XLOOKUP("*",$A$5:A209,"/" &amp; $A$5:A209,,2,-1) &amp; B209,"") &amp; IF(C209&lt;&gt;"",_xlfn.XLOOKUP("*",$A$5:A209,"/" &amp; $A$5:A209,,2,-1) &amp; _xlfn.XLOOKUP("*",$B$5:B209,$B$5:B209,,2,-1) &amp; C209,"") &amp; IF(D209&lt;&gt;"",_xlfn.XLOOKUP("*",$A$5:A209,"/" &amp; $A$5:A209,,2,-1) &amp; _xlfn.XLOOKUP("*",$B$5:B209,$B$5:B209,,2,-1) &amp; _xlfn.XLOOKUP("*",$C$5:C209,$C$5:C209,,2,-1) &amp; D209,"") &amp; IF(E209&lt;&gt;"",_xlfn.XLOOKUP("*",$A$5:A209,"/" &amp; $A$5:A209,,2,-1) &amp; _xlfn.XLOOKUP("*",$B$5:B209,$B$5:B209,,2,-1) &amp; _xlfn.XLOOKUP("*",$C$5:C209,$C$5:C209,,2,-1) &amp; _xlfn.XLOOKUP("*",$D$5:D209,$D$5:D209,,2,-1) &amp; E209,"") &amp; IF(F209&lt;&gt;"",_xlfn.XLOOKUP("*",$A$5:A209,"/" &amp; $A$5:A209,,2,-1) &amp; _xlfn.XLOOKUP("*",$B$5:B209,$B$5:B209,,2,-1) &amp; _xlfn.XLOOKUP("*",$C$5:C209,$C$5:C209,,2,-1) &amp; _xlfn.XLOOKUP("*",$D$5:D209,$D$5:D209,,2,-1) &amp; _xlfn.XLOOKUP("*",$E$5:E209,$E$5:E209,,2,-1) &amp; F209,"") &amp; IF(G209&lt;&gt;"",_xlfn.XLOOKUP("*",$A$5:A209,"/" &amp; $A$5:A209,,2,-1) &amp; _xlfn.XLOOKUP("*",$B$5:B209,$B$5:B209,,2,-1) &amp; _xlfn.XLOOKUP("*",$C$5:C209,$C$5:C209,,2,-1) &amp; _xlfn.XLOOKUP("*",$D$5:D209,$D$5:D209,,2,-1) &amp; _xlfn.XLOOKUP("*",$E$5:E209,$E$5:E209,,2,-1) &amp; _xlfn.XLOOKUP("*",$F$5:F209,$F$5:F209,,2,-1) &amp; G209,"") &amp; IF(H209&lt;&gt;"",_xlfn.XLOOKUP("*",$A$5:A209,"/" &amp; $A$5:A209,,2,-1) &amp; _xlfn.XLOOKUP("*",$B$5:B209,$B$5:B209,,2,-1) &amp; _xlfn.XLOOKUP("*",$C$5:C209,$C$5:C209,,2,-1) &amp; _xlfn.XLOOKUP("*",$D$5:D209,$D$5:D209,,2,-1) &amp; _xlfn.XLOOKUP("*",$E$5:E209,$E$5:E209,,2,-1) &amp; _xlfn.XLOOKUP("*",$F$5:F209,$F$5:F209,,2,-1) &amp; _xlfn.XLOOKUP("*",$G$5:G209,$G$5:G209,,2,-1) &amp; H209,"")</f>
        <v>/ReturnDataState/BusinessEntity/IPTaxes/SchX-StateFireMarshalReg/CommercialAlliedLines/TaxablePremium</v>
      </c>
      <c r="J209" s="122" t="s">
        <v>382</v>
      </c>
      <c r="K209" s="122" t="s">
        <v>284</v>
      </c>
      <c r="L209" s="128" t="s">
        <v>217</v>
      </c>
      <c r="M209" s="8">
        <v>15</v>
      </c>
      <c r="N209" s="8" t="s">
        <v>179</v>
      </c>
      <c r="O209" s="124" t="s">
        <v>500</v>
      </c>
      <c r="P209" s="125" t="s">
        <v>763</v>
      </c>
      <c r="Q209" s="89"/>
      <c r="R209" s="89"/>
      <c r="S209" s="89"/>
      <c r="T209" s="89"/>
      <c r="U209" s="89"/>
      <c r="V209" s="89"/>
      <c r="W209" s="89"/>
      <c r="X209" s="89"/>
      <c r="Y209" s="89"/>
      <c r="Z209" s="89"/>
      <c r="AA209" s="89"/>
      <c r="AB209" s="89"/>
      <c r="AC209" s="89"/>
      <c r="AD209" s="89"/>
      <c r="AE209" s="89"/>
      <c r="AF209" s="89"/>
      <c r="AG209" s="89"/>
      <c r="AH209" s="89"/>
      <c r="AI209" s="89"/>
      <c r="AJ209" s="89"/>
      <c r="AK209" s="89"/>
      <c r="AL209" s="89"/>
    </row>
    <row r="210" spans="1:38" s="3" customFormat="1" ht="14.25" customHeight="1" outlineLevel="4">
      <c r="A210" s="153"/>
      <c r="B210" s="155"/>
      <c r="C210" s="157"/>
      <c r="D210" s="170"/>
      <c r="E210" s="142" t="s">
        <v>883</v>
      </c>
      <c r="F210" s="143"/>
      <c r="G210" s="143"/>
      <c r="H210" s="144"/>
      <c r="I210" s="127" t="str" cm="1">
        <f t="array" ref="I210">IF(A210&lt;&gt;"", "/" &amp; A210,"") &amp; IF(B210&lt;&gt;"", _xlfn.XLOOKUP("*",$A$5:A210,"/" &amp; $A$5:A210,,2,-1) &amp; B210,"") &amp; IF(C210&lt;&gt;"",_xlfn.XLOOKUP("*",$A$5:A210,"/" &amp; $A$5:A210,,2,-1) &amp; _xlfn.XLOOKUP("*",$B$5:B210,$B$5:B210,,2,-1) &amp; C210,"") &amp; IF(D210&lt;&gt;"",_xlfn.XLOOKUP("*",$A$5:A210,"/" &amp; $A$5:A210,,2,-1) &amp; _xlfn.XLOOKUP("*",$B$5:B210,$B$5:B210,,2,-1) &amp; _xlfn.XLOOKUP("*",$C$5:C210,$C$5:C210,,2,-1) &amp; D210,"") &amp; IF(E210&lt;&gt;"",_xlfn.XLOOKUP("*",$A$5:A210,"/" &amp; $A$5:A210,,2,-1) &amp; _xlfn.XLOOKUP("*",$B$5:B210,$B$5:B210,,2,-1) &amp; _xlfn.XLOOKUP("*",$C$5:C210,$C$5:C210,,2,-1) &amp; _xlfn.XLOOKUP("*",$D$5:D210,$D$5:D210,,2,-1) &amp; E210,"") &amp; IF(F210&lt;&gt;"",_xlfn.XLOOKUP("*",$A$5:A210,"/" &amp; $A$5:A210,,2,-1) &amp; _xlfn.XLOOKUP("*",$B$5:B210,$B$5:B210,,2,-1) &amp; _xlfn.XLOOKUP("*",$C$5:C210,$C$5:C210,,2,-1) &amp; _xlfn.XLOOKUP("*",$D$5:D210,$D$5:D210,,2,-1) &amp; _xlfn.XLOOKUP("*",$E$5:E210,$E$5:E210,,2,-1) &amp; F210,"") &amp; IF(G210&lt;&gt;"",_xlfn.XLOOKUP("*",$A$5:A210,"/" &amp; $A$5:A210,,2,-1) &amp; _xlfn.XLOOKUP("*",$B$5:B210,$B$5:B210,,2,-1) &amp; _xlfn.XLOOKUP("*",$C$5:C210,$C$5:C210,,2,-1) &amp; _xlfn.XLOOKUP("*",$D$5:D210,$D$5:D210,,2,-1) &amp; _xlfn.XLOOKUP("*",$E$5:E210,$E$5:E210,,2,-1) &amp; _xlfn.XLOOKUP("*",$F$5:F210,$F$5:F210,,2,-1) &amp; G210,"") &amp; IF(H210&lt;&gt;"",_xlfn.XLOOKUP("*",$A$5:A210,"/" &amp; $A$5:A210,,2,-1) &amp; _xlfn.XLOOKUP("*",$B$5:B210,$B$5:B210,,2,-1) &amp; _xlfn.XLOOKUP("*",$C$5:C210,$C$5:C210,,2,-1) &amp; _xlfn.XLOOKUP("*",$D$5:D210,$D$5:D210,,2,-1) &amp; _xlfn.XLOOKUP("*",$E$5:E210,$E$5:E210,,2,-1) &amp; _xlfn.XLOOKUP("*",$F$5:F210,$F$5:F210,,2,-1) &amp; _xlfn.XLOOKUP("*",$G$5:G210,$G$5:G210,,2,-1) &amp; H210,"")</f>
        <v>/ReturnDataState/BusinessEntity/IPTaxes/SchX-StateFireMarshalReg/CommercialMultPeril/</v>
      </c>
      <c r="J210" s="110"/>
      <c r="K210" s="111"/>
      <c r="L210" s="110"/>
      <c r="M210" s="112"/>
      <c r="N210" s="112" t="s">
        <v>180</v>
      </c>
      <c r="O210" s="113" t="s">
        <v>501</v>
      </c>
      <c r="P210" s="110"/>
    </row>
    <row r="211" spans="1:38" s="4" customFormat="1" ht="12.75" outlineLevel="5">
      <c r="A211" s="153"/>
      <c r="B211" s="155"/>
      <c r="C211" s="157"/>
      <c r="D211" s="159"/>
      <c r="E211" s="166"/>
      <c r="F211" s="167" t="s">
        <v>609</v>
      </c>
      <c r="G211" s="175"/>
      <c r="H211" s="168"/>
      <c r="I211" s="126" t="str" cm="1">
        <f t="array" ref="I211">IF(A211&lt;&gt;"", "/" &amp; A211,"") &amp; IF(B211&lt;&gt;"", _xlfn.XLOOKUP("*",$A$5:A211,"/" &amp; $A$5:A211,,2,-1) &amp; B211,"") &amp; IF(C211&lt;&gt;"",_xlfn.XLOOKUP("*",$A$5:A211,"/" &amp; $A$5:A211,,2,-1) &amp; _xlfn.XLOOKUP("*",$B$5:B211,$B$5:B211,,2,-1) &amp; C211,"") &amp; IF(D211&lt;&gt;"",_xlfn.XLOOKUP("*",$A$5:A211,"/" &amp; $A$5:A211,,2,-1) &amp; _xlfn.XLOOKUP("*",$B$5:B211,$B$5:B211,,2,-1) &amp; _xlfn.XLOOKUP("*",$C$5:C211,$C$5:C211,,2,-1) &amp; D211,"") &amp; IF(E211&lt;&gt;"",_xlfn.XLOOKUP("*",$A$5:A211,"/" &amp; $A$5:A211,,2,-1) &amp; _xlfn.XLOOKUP("*",$B$5:B211,$B$5:B211,,2,-1) &amp; _xlfn.XLOOKUP("*",$C$5:C211,$C$5:C211,,2,-1) &amp; _xlfn.XLOOKUP("*",$D$5:D211,$D$5:D211,,2,-1) &amp; E211,"") &amp; IF(F211&lt;&gt;"",_xlfn.XLOOKUP("*",$A$5:A211,"/" &amp; $A$5:A211,,2,-1) &amp; _xlfn.XLOOKUP("*",$B$5:B211,$B$5:B211,,2,-1) &amp; _xlfn.XLOOKUP("*",$C$5:C211,$C$5:C211,,2,-1) &amp; _xlfn.XLOOKUP("*",$D$5:D211,$D$5:D211,,2,-1) &amp; _xlfn.XLOOKUP("*",$E$5:E211,$E$5:E211,,2,-1) &amp; F211,"") &amp; IF(G211&lt;&gt;"",_xlfn.XLOOKUP("*",$A$5:A211,"/" &amp; $A$5:A211,,2,-1) &amp; _xlfn.XLOOKUP("*",$B$5:B211,$B$5:B211,,2,-1) &amp; _xlfn.XLOOKUP("*",$C$5:C211,$C$5:C211,,2,-1) &amp; _xlfn.XLOOKUP("*",$D$5:D211,$D$5:D211,,2,-1) &amp; _xlfn.XLOOKUP("*",$E$5:E211,$E$5:E211,,2,-1) &amp; _xlfn.XLOOKUP("*",$F$5:F211,$F$5:F211,,2,-1) &amp; G211,"") &amp; IF(H211&lt;&gt;"",_xlfn.XLOOKUP("*",$A$5:A211,"/" &amp; $A$5:A211,,2,-1) &amp; _xlfn.XLOOKUP("*",$B$5:B211,$B$5:B211,,2,-1) &amp; _xlfn.XLOOKUP("*",$C$5:C211,$C$5:C211,,2,-1) &amp; _xlfn.XLOOKUP("*",$D$5:D211,$D$5:D211,,2,-1) &amp; _xlfn.XLOOKUP("*",$E$5:E211,$E$5:E211,,2,-1) &amp; _xlfn.XLOOKUP("*",$F$5:F211,$F$5:F211,,2,-1) &amp; _xlfn.XLOOKUP("*",$G$5:G211,$G$5:G211,,2,-1) &amp; H211,"")</f>
        <v>/ReturnDataState/BusinessEntity/IPTaxes/SchX-StateFireMarshalReg/CommercialMultPeril/TotalPremiums</v>
      </c>
      <c r="J211" s="122" t="s">
        <v>383</v>
      </c>
      <c r="K211" s="122" t="s">
        <v>285</v>
      </c>
      <c r="L211" s="128" t="s">
        <v>217</v>
      </c>
      <c r="M211" s="8">
        <v>15</v>
      </c>
      <c r="N211" s="8" t="s">
        <v>179</v>
      </c>
      <c r="O211" s="124" t="s">
        <v>500</v>
      </c>
      <c r="P211" s="125" t="s">
        <v>739</v>
      </c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89"/>
      <c r="AC211" s="89"/>
      <c r="AD211" s="89"/>
      <c r="AE211" s="89"/>
      <c r="AF211" s="89"/>
      <c r="AG211" s="89"/>
      <c r="AH211" s="89"/>
      <c r="AI211" s="89"/>
      <c r="AJ211" s="89"/>
      <c r="AK211" s="89"/>
      <c r="AL211" s="89"/>
    </row>
    <row r="212" spans="1:38" s="4" customFormat="1" ht="38.25" outlineLevel="5">
      <c r="A212" s="153"/>
      <c r="B212" s="155"/>
      <c r="C212" s="157"/>
      <c r="D212" s="159"/>
      <c r="E212" s="166"/>
      <c r="F212" s="150" t="s">
        <v>628</v>
      </c>
      <c r="G212" s="151"/>
      <c r="H212" s="152"/>
      <c r="I212" s="126" t="str" cm="1">
        <f t="array" ref="I212">IF(A212&lt;&gt;"", "/" &amp; A212,"") &amp; IF(B212&lt;&gt;"", _xlfn.XLOOKUP("*",$A$5:A212,"/" &amp; $A$5:A212,,2,-1) &amp; B212,"") &amp; IF(C212&lt;&gt;"",_xlfn.XLOOKUP("*",$A$5:A212,"/" &amp; $A$5:A212,,2,-1) &amp; _xlfn.XLOOKUP("*",$B$5:B212,$B$5:B212,,2,-1) &amp; C212,"") &amp; IF(D212&lt;&gt;"",_xlfn.XLOOKUP("*",$A$5:A212,"/" &amp; $A$5:A212,,2,-1) &amp; _xlfn.XLOOKUP("*",$B$5:B212,$B$5:B212,,2,-1) &amp; _xlfn.XLOOKUP("*",$C$5:C212,$C$5:C212,,2,-1) &amp; D212,"") &amp; IF(E212&lt;&gt;"",_xlfn.XLOOKUP("*",$A$5:A212,"/" &amp; $A$5:A212,,2,-1) &amp; _xlfn.XLOOKUP("*",$B$5:B212,$B$5:B212,,2,-1) &amp; _xlfn.XLOOKUP("*",$C$5:C212,$C$5:C212,,2,-1) &amp; _xlfn.XLOOKUP("*",$D$5:D212,$D$5:D212,,2,-1) &amp; E212,"") &amp; IF(F212&lt;&gt;"",_xlfn.XLOOKUP("*",$A$5:A212,"/" &amp; $A$5:A212,,2,-1) &amp; _xlfn.XLOOKUP("*",$B$5:B212,$B$5:B212,,2,-1) &amp; _xlfn.XLOOKUP("*",$C$5:C212,$C$5:C212,,2,-1) &amp; _xlfn.XLOOKUP("*",$D$5:D212,$D$5:D212,,2,-1) &amp; _xlfn.XLOOKUP("*",$E$5:E212,$E$5:E212,,2,-1) &amp; F212,"") &amp; IF(G212&lt;&gt;"",_xlfn.XLOOKUP("*",$A$5:A212,"/" &amp; $A$5:A212,,2,-1) &amp; _xlfn.XLOOKUP("*",$B$5:B212,$B$5:B212,,2,-1) &amp; _xlfn.XLOOKUP("*",$C$5:C212,$C$5:C212,,2,-1) &amp; _xlfn.XLOOKUP("*",$D$5:D212,$D$5:D212,,2,-1) &amp; _xlfn.XLOOKUP("*",$E$5:E212,$E$5:E212,,2,-1) &amp; _xlfn.XLOOKUP("*",$F$5:F212,$F$5:F212,,2,-1) &amp; G212,"") &amp; IF(H212&lt;&gt;"",_xlfn.XLOOKUP("*",$A$5:A212,"/" &amp; $A$5:A212,,2,-1) &amp; _xlfn.XLOOKUP("*",$B$5:B212,$B$5:B212,,2,-1) &amp; _xlfn.XLOOKUP("*",$C$5:C212,$C$5:C212,,2,-1) &amp; _xlfn.XLOOKUP("*",$D$5:D212,$D$5:D212,,2,-1) &amp; _xlfn.XLOOKUP("*",$E$5:E212,$E$5:E212,,2,-1) &amp; _xlfn.XLOOKUP("*",$F$5:F212,$F$5:F212,,2,-1) &amp; _xlfn.XLOOKUP("*",$G$5:G212,$G$5:G212,,2,-1) &amp; H212,"")</f>
        <v>/ReturnDataState/BusinessEntity/IPTaxes/SchX-StateFireMarshalReg/CommercialMultPeril/FirePercentage</v>
      </c>
      <c r="J212" s="122" t="s">
        <v>384</v>
      </c>
      <c r="K212" s="122" t="s">
        <v>286</v>
      </c>
      <c r="L212" s="123" t="s">
        <v>230</v>
      </c>
      <c r="M212" s="8">
        <v>5</v>
      </c>
      <c r="N212" s="8" t="s">
        <v>179</v>
      </c>
      <c r="O212" s="124" t="s">
        <v>500</v>
      </c>
      <c r="P212" s="125" t="s">
        <v>764</v>
      </c>
      <c r="Q212" s="89"/>
      <c r="R212" s="89"/>
      <c r="S212" s="89"/>
      <c r="T212" s="89"/>
      <c r="U212" s="89"/>
      <c r="V212" s="89"/>
      <c r="W212" s="89"/>
      <c r="X212" s="89"/>
      <c r="Y212" s="89"/>
      <c r="Z212" s="89"/>
      <c r="AA212" s="89"/>
      <c r="AB212" s="89"/>
      <c r="AC212" s="89"/>
      <c r="AD212" s="89"/>
      <c r="AE212" s="89"/>
      <c r="AF212" s="89"/>
      <c r="AG212" s="89"/>
      <c r="AH212" s="89"/>
      <c r="AI212" s="89"/>
      <c r="AJ212" s="89"/>
      <c r="AK212" s="89"/>
      <c r="AL212" s="89"/>
    </row>
    <row r="213" spans="1:38" s="4" customFormat="1" ht="51" outlineLevel="5">
      <c r="A213" s="153"/>
      <c r="B213" s="155"/>
      <c r="C213" s="157"/>
      <c r="D213" s="159"/>
      <c r="E213" s="166"/>
      <c r="F213" s="164" t="s">
        <v>629</v>
      </c>
      <c r="G213" s="176"/>
      <c r="H213" s="165"/>
      <c r="I213" s="126" t="str" cm="1">
        <f t="array" ref="I213">IF(A213&lt;&gt;"", "/" &amp; A213,"") &amp; IF(B213&lt;&gt;"", _xlfn.XLOOKUP("*",$A$5:A213,"/" &amp; $A$5:A213,,2,-1) &amp; B213,"") &amp; IF(C213&lt;&gt;"",_xlfn.XLOOKUP("*",$A$5:A213,"/" &amp; $A$5:A213,,2,-1) &amp; _xlfn.XLOOKUP("*",$B$5:B213,$B$5:B213,,2,-1) &amp; C213,"") &amp; IF(D213&lt;&gt;"",_xlfn.XLOOKUP("*",$A$5:A213,"/" &amp; $A$5:A213,,2,-1) &amp; _xlfn.XLOOKUP("*",$B$5:B213,$B$5:B213,,2,-1) &amp; _xlfn.XLOOKUP("*",$C$5:C213,$C$5:C213,,2,-1) &amp; D213,"") &amp; IF(E213&lt;&gt;"",_xlfn.XLOOKUP("*",$A$5:A213,"/" &amp; $A$5:A213,,2,-1) &amp; _xlfn.XLOOKUP("*",$B$5:B213,$B$5:B213,,2,-1) &amp; _xlfn.XLOOKUP("*",$C$5:C213,$C$5:C213,,2,-1) &amp; _xlfn.XLOOKUP("*",$D$5:D213,$D$5:D213,,2,-1) &amp; E213,"") &amp; IF(F213&lt;&gt;"",_xlfn.XLOOKUP("*",$A$5:A213,"/" &amp; $A$5:A213,,2,-1) &amp; _xlfn.XLOOKUP("*",$B$5:B213,$B$5:B213,,2,-1) &amp; _xlfn.XLOOKUP("*",$C$5:C213,$C$5:C213,,2,-1) &amp; _xlfn.XLOOKUP("*",$D$5:D213,$D$5:D213,,2,-1) &amp; _xlfn.XLOOKUP("*",$E$5:E213,$E$5:E213,,2,-1) &amp; F213,"") &amp; IF(G213&lt;&gt;"",_xlfn.XLOOKUP("*",$A$5:A213,"/" &amp; $A$5:A213,,2,-1) &amp; _xlfn.XLOOKUP("*",$B$5:B213,$B$5:B213,,2,-1) &amp; _xlfn.XLOOKUP("*",$C$5:C213,$C$5:C213,,2,-1) &amp; _xlfn.XLOOKUP("*",$D$5:D213,$D$5:D213,,2,-1) &amp; _xlfn.XLOOKUP("*",$E$5:E213,$E$5:E213,,2,-1) &amp; _xlfn.XLOOKUP("*",$F$5:F213,$F$5:F213,,2,-1) &amp; G213,"") &amp; IF(H213&lt;&gt;"",_xlfn.XLOOKUP("*",$A$5:A213,"/" &amp; $A$5:A213,,2,-1) &amp; _xlfn.XLOOKUP("*",$B$5:B213,$B$5:B213,,2,-1) &amp; _xlfn.XLOOKUP("*",$C$5:C213,$C$5:C213,,2,-1) &amp; _xlfn.XLOOKUP("*",$D$5:D213,$D$5:D213,,2,-1) &amp; _xlfn.XLOOKUP("*",$E$5:E213,$E$5:E213,,2,-1) &amp; _xlfn.XLOOKUP("*",$F$5:F213,$F$5:F213,,2,-1) &amp; _xlfn.XLOOKUP("*",$G$5:G213,$G$5:G213,,2,-1) &amp; H213,"")</f>
        <v>/ReturnDataState/BusinessEntity/IPTaxes/SchX-StateFireMarshalReg/CommercialMultPeril/TaxablePremium</v>
      </c>
      <c r="J213" s="122" t="s">
        <v>385</v>
      </c>
      <c r="K213" s="122" t="s">
        <v>287</v>
      </c>
      <c r="L213" s="128" t="s">
        <v>217</v>
      </c>
      <c r="M213" s="8">
        <v>15</v>
      </c>
      <c r="N213" s="8" t="s">
        <v>179</v>
      </c>
      <c r="O213" s="124" t="s">
        <v>500</v>
      </c>
      <c r="P213" s="125" t="s">
        <v>765</v>
      </c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89"/>
      <c r="AC213" s="89"/>
      <c r="AD213" s="89"/>
      <c r="AE213" s="89"/>
      <c r="AF213" s="89"/>
      <c r="AG213" s="89"/>
      <c r="AH213" s="89"/>
      <c r="AI213" s="89"/>
      <c r="AJ213" s="89"/>
      <c r="AK213" s="89"/>
      <c r="AL213" s="89"/>
    </row>
    <row r="214" spans="1:38" s="3" customFormat="1" ht="14.25" customHeight="1" outlineLevel="4">
      <c r="A214" s="153"/>
      <c r="B214" s="155"/>
      <c r="C214" s="157"/>
      <c r="D214" s="170"/>
      <c r="E214" s="142" t="s">
        <v>884</v>
      </c>
      <c r="F214" s="143"/>
      <c r="G214" s="143"/>
      <c r="H214" s="144"/>
      <c r="I214" s="137" t="str" cm="1">
        <f t="array" ref="I214">IF(A214&lt;&gt;"", "/" &amp; A214,"") &amp; IF(B214&lt;&gt;"", _xlfn.XLOOKUP("*",$A$5:A214,"/" &amp; $A$5:A214,,2,-1) &amp; B214,"") &amp; IF(C214&lt;&gt;"",_xlfn.XLOOKUP("*",$A$5:A214,"/" &amp; $A$5:A214,,2,-1) &amp; _xlfn.XLOOKUP("*",$B$5:B214,$B$5:B214,,2,-1) &amp; C214,"") &amp; IF(D214&lt;&gt;"",_xlfn.XLOOKUP("*",$A$5:A214,"/" &amp; $A$5:A214,,2,-1) &amp; _xlfn.XLOOKUP("*",$B$5:B214,$B$5:B214,,2,-1) &amp; _xlfn.XLOOKUP("*",$C$5:C214,$C$5:C214,,2,-1) &amp; D214,"") &amp; IF(E214&lt;&gt;"",_xlfn.XLOOKUP("*",$A$5:A214,"/" &amp; $A$5:A214,,2,-1) &amp; _xlfn.XLOOKUP("*",$B$5:B214,$B$5:B214,,2,-1) &amp; _xlfn.XLOOKUP("*",$C$5:C214,$C$5:C214,,2,-1) &amp; _xlfn.XLOOKUP("*",$D$5:D214,$D$5:D214,,2,-1) &amp; E214,"") &amp; IF(F214&lt;&gt;"",_xlfn.XLOOKUP("*",$A$5:A214,"/" &amp; $A$5:A214,,2,-1) &amp; _xlfn.XLOOKUP("*",$B$5:B214,$B$5:B214,,2,-1) &amp; _xlfn.XLOOKUP("*",$C$5:C214,$C$5:C214,,2,-1) &amp; _xlfn.XLOOKUP("*",$D$5:D214,$D$5:D214,,2,-1) &amp; _xlfn.XLOOKUP("*",$E$5:E214,$E$5:E214,,2,-1) &amp; F214,"") &amp; IF(G214&lt;&gt;"",_xlfn.XLOOKUP("*",$A$5:A214,"/" &amp; $A$5:A214,,2,-1) &amp; _xlfn.XLOOKUP("*",$B$5:B214,$B$5:B214,,2,-1) &amp; _xlfn.XLOOKUP("*",$C$5:C214,$C$5:C214,,2,-1) &amp; _xlfn.XLOOKUP("*",$D$5:D214,$D$5:D214,,2,-1) &amp; _xlfn.XLOOKUP("*",$E$5:E214,$E$5:E214,,2,-1) &amp; _xlfn.XLOOKUP("*",$F$5:F214,$F$5:F214,,2,-1) &amp; G214,"") &amp; IF(H214&lt;&gt;"",_xlfn.XLOOKUP("*",$A$5:A214,"/" &amp; $A$5:A214,,2,-1) &amp; _xlfn.XLOOKUP("*",$B$5:B214,$B$5:B214,,2,-1) &amp; _xlfn.XLOOKUP("*",$C$5:C214,$C$5:C214,,2,-1) &amp; _xlfn.XLOOKUP("*",$D$5:D214,$D$5:D214,,2,-1) &amp; _xlfn.XLOOKUP("*",$E$5:E214,$E$5:E214,,2,-1) &amp; _xlfn.XLOOKUP("*",$F$5:F214,$F$5:F214,,2,-1) &amp; _xlfn.XLOOKUP("*",$G$5:G214,$G$5:G214,,2,-1) &amp; H214,"")</f>
        <v>/ReturnDataState/BusinessEntity/IPTaxes/SchX-StateFireMarshalReg/CommercialMultPerilRental/</v>
      </c>
      <c r="J214" s="110"/>
      <c r="K214" s="111"/>
      <c r="L214" s="110"/>
      <c r="M214" s="112"/>
      <c r="N214" s="112" t="s">
        <v>180</v>
      </c>
      <c r="O214" s="113" t="s">
        <v>501</v>
      </c>
      <c r="P214" s="110"/>
    </row>
    <row r="215" spans="1:38" s="4" customFormat="1" ht="25.5" outlineLevel="5">
      <c r="A215" s="153"/>
      <c r="B215" s="155"/>
      <c r="C215" s="157"/>
      <c r="D215" s="159"/>
      <c r="E215" s="160"/>
      <c r="F215" s="150" t="s">
        <v>609</v>
      </c>
      <c r="G215" s="151"/>
      <c r="H215" s="152"/>
      <c r="I215" s="126" t="str" cm="1">
        <f t="array" ref="I215">IF(A215&lt;&gt;"", "/" &amp; A215,"") &amp; IF(B215&lt;&gt;"", _xlfn.XLOOKUP("*",$A$5:A215,"/" &amp; $A$5:A215,,2,-1) &amp; B215,"") &amp; IF(C215&lt;&gt;"",_xlfn.XLOOKUP("*",$A$5:A215,"/" &amp; $A$5:A215,,2,-1) &amp; _xlfn.XLOOKUP("*",$B$5:B215,$B$5:B215,,2,-1) &amp; C215,"") &amp; IF(D215&lt;&gt;"",_xlfn.XLOOKUP("*",$A$5:A215,"/" &amp; $A$5:A215,,2,-1) &amp; _xlfn.XLOOKUP("*",$B$5:B215,$B$5:B215,,2,-1) &amp; _xlfn.XLOOKUP("*",$C$5:C215,$C$5:C215,,2,-1) &amp; D215,"") &amp; IF(E215&lt;&gt;"",_xlfn.XLOOKUP("*",$A$5:A215,"/" &amp; $A$5:A215,,2,-1) &amp; _xlfn.XLOOKUP("*",$B$5:B215,$B$5:B215,,2,-1) &amp; _xlfn.XLOOKUP("*",$C$5:C215,$C$5:C215,,2,-1) &amp; _xlfn.XLOOKUP("*",$D$5:D215,$D$5:D215,,2,-1) &amp; E215,"") &amp; IF(F215&lt;&gt;"",_xlfn.XLOOKUP("*",$A$5:A215,"/" &amp; $A$5:A215,,2,-1) &amp; _xlfn.XLOOKUP("*",$B$5:B215,$B$5:B215,,2,-1) &amp; _xlfn.XLOOKUP("*",$C$5:C215,$C$5:C215,,2,-1) &amp; _xlfn.XLOOKUP("*",$D$5:D215,$D$5:D215,,2,-1) &amp; _xlfn.XLOOKUP("*",$E$5:E215,$E$5:E215,,2,-1) &amp; F215,"") &amp; IF(G215&lt;&gt;"",_xlfn.XLOOKUP("*",$A$5:A215,"/" &amp; $A$5:A215,,2,-1) &amp; _xlfn.XLOOKUP("*",$B$5:B215,$B$5:B215,,2,-1) &amp; _xlfn.XLOOKUP("*",$C$5:C215,$C$5:C215,,2,-1) &amp; _xlfn.XLOOKUP("*",$D$5:D215,$D$5:D215,,2,-1) &amp; _xlfn.XLOOKUP("*",$E$5:E215,$E$5:E215,,2,-1) &amp; _xlfn.XLOOKUP("*",$F$5:F215,$F$5:F215,,2,-1) &amp; G215,"") &amp; IF(H215&lt;&gt;"",_xlfn.XLOOKUP("*",$A$5:A215,"/" &amp; $A$5:A215,,2,-1) &amp; _xlfn.XLOOKUP("*",$B$5:B215,$B$5:B215,,2,-1) &amp; _xlfn.XLOOKUP("*",$C$5:C215,$C$5:C215,,2,-1) &amp; _xlfn.XLOOKUP("*",$D$5:D215,$D$5:D215,,2,-1) &amp; _xlfn.XLOOKUP("*",$E$5:E215,$E$5:E215,,2,-1) &amp; _xlfn.XLOOKUP("*",$F$5:F215,$F$5:F215,,2,-1) &amp; _xlfn.XLOOKUP("*",$G$5:G215,$G$5:G215,,2,-1) &amp; H215,"")</f>
        <v>/ReturnDataState/BusinessEntity/IPTaxes/SchX-StateFireMarshalReg/CommercialMultPerilRental/TotalPremiums</v>
      </c>
      <c r="J215" s="122" t="s">
        <v>386</v>
      </c>
      <c r="K215" s="122" t="s">
        <v>288</v>
      </c>
      <c r="L215" s="128" t="s">
        <v>217</v>
      </c>
      <c r="M215" s="8">
        <v>15</v>
      </c>
      <c r="N215" s="8" t="s">
        <v>179</v>
      </c>
      <c r="O215" s="124" t="s">
        <v>500</v>
      </c>
      <c r="P215" s="125" t="s">
        <v>739</v>
      </c>
      <c r="Q215" s="89"/>
      <c r="R215" s="89"/>
      <c r="S215" s="89"/>
      <c r="T215" s="89"/>
      <c r="U215" s="89"/>
      <c r="V215" s="89"/>
      <c r="W215" s="89"/>
      <c r="X215" s="89"/>
      <c r="Y215" s="89"/>
      <c r="Z215" s="89"/>
      <c r="AA215" s="89"/>
      <c r="AB215" s="89"/>
      <c r="AC215" s="89"/>
      <c r="AD215" s="89"/>
      <c r="AE215" s="89"/>
      <c r="AF215" s="89"/>
      <c r="AG215" s="89"/>
      <c r="AH215" s="89"/>
      <c r="AI215" s="89"/>
      <c r="AJ215" s="89"/>
      <c r="AK215" s="89"/>
      <c r="AL215" s="89"/>
    </row>
    <row r="216" spans="1:38" s="4" customFormat="1" ht="38.25" outlineLevel="5">
      <c r="A216" s="153"/>
      <c r="B216" s="155"/>
      <c r="C216" s="157"/>
      <c r="D216" s="159"/>
      <c r="E216" s="166"/>
      <c r="F216" s="150" t="s">
        <v>628</v>
      </c>
      <c r="G216" s="151"/>
      <c r="H216" s="152"/>
      <c r="I216" s="126" t="str" cm="1">
        <f t="array" ref="I216">IF(A216&lt;&gt;"", "/" &amp; A216,"") &amp; IF(B216&lt;&gt;"", _xlfn.XLOOKUP("*",$A$5:A216,"/" &amp; $A$5:A216,,2,-1) &amp; B216,"") &amp; IF(C216&lt;&gt;"",_xlfn.XLOOKUP("*",$A$5:A216,"/" &amp; $A$5:A216,,2,-1) &amp; _xlfn.XLOOKUP("*",$B$5:B216,$B$5:B216,,2,-1) &amp; C216,"") &amp; IF(D216&lt;&gt;"",_xlfn.XLOOKUP("*",$A$5:A216,"/" &amp; $A$5:A216,,2,-1) &amp; _xlfn.XLOOKUP("*",$B$5:B216,$B$5:B216,,2,-1) &amp; _xlfn.XLOOKUP("*",$C$5:C216,$C$5:C216,,2,-1) &amp; D216,"") &amp; IF(E216&lt;&gt;"",_xlfn.XLOOKUP("*",$A$5:A216,"/" &amp; $A$5:A216,,2,-1) &amp; _xlfn.XLOOKUP("*",$B$5:B216,$B$5:B216,,2,-1) &amp; _xlfn.XLOOKUP("*",$C$5:C216,$C$5:C216,,2,-1) &amp; _xlfn.XLOOKUP("*",$D$5:D216,$D$5:D216,,2,-1) &amp; E216,"") &amp; IF(F216&lt;&gt;"",_xlfn.XLOOKUP("*",$A$5:A216,"/" &amp; $A$5:A216,,2,-1) &amp; _xlfn.XLOOKUP("*",$B$5:B216,$B$5:B216,,2,-1) &amp; _xlfn.XLOOKUP("*",$C$5:C216,$C$5:C216,,2,-1) &amp; _xlfn.XLOOKUP("*",$D$5:D216,$D$5:D216,,2,-1) &amp; _xlfn.XLOOKUP("*",$E$5:E216,$E$5:E216,,2,-1) &amp; F216,"") &amp; IF(G216&lt;&gt;"",_xlfn.XLOOKUP("*",$A$5:A216,"/" &amp; $A$5:A216,,2,-1) &amp; _xlfn.XLOOKUP("*",$B$5:B216,$B$5:B216,,2,-1) &amp; _xlfn.XLOOKUP("*",$C$5:C216,$C$5:C216,,2,-1) &amp; _xlfn.XLOOKUP("*",$D$5:D216,$D$5:D216,,2,-1) &amp; _xlfn.XLOOKUP("*",$E$5:E216,$E$5:E216,,2,-1) &amp; _xlfn.XLOOKUP("*",$F$5:F216,$F$5:F216,,2,-1) &amp; G216,"") &amp; IF(H216&lt;&gt;"",_xlfn.XLOOKUP("*",$A$5:A216,"/" &amp; $A$5:A216,,2,-1) &amp; _xlfn.XLOOKUP("*",$B$5:B216,$B$5:B216,,2,-1) &amp; _xlfn.XLOOKUP("*",$C$5:C216,$C$5:C216,,2,-1) &amp; _xlfn.XLOOKUP("*",$D$5:D216,$D$5:D216,,2,-1) &amp; _xlfn.XLOOKUP("*",$E$5:E216,$E$5:E216,,2,-1) &amp; _xlfn.XLOOKUP("*",$F$5:F216,$F$5:F216,,2,-1) &amp; _xlfn.XLOOKUP("*",$G$5:G216,$G$5:G216,,2,-1) &amp; H216,"")</f>
        <v>/ReturnDataState/BusinessEntity/IPTaxes/SchX-StateFireMarshalReg/CommercialMultPerilRental/FirePercentage</v>
      </c>
      <c r="J216" s="122" t="s">
        <v>387</v>
      </c>
      <c r="K216" s="122" t="s">
        <v>289</v>
      </c>
      <c r="L216" s="123" t="s">
        <v>230</v>
      </c>
      <c r="M216" s="8">
        <v>5</v>
      </c>
      <c r="N216" s="8" t="s">
        <v>179</v>
      </c>
      <c r="O216" s="124" t="s">
        <v>500</v>
      </c>
      <c r="P216" s="125" t="s">
        <v>766</v>
      </c>
      <c r="Q216" s="89"/>
      <c r="R216" s="89"/>
      <c r="S216" s="89"/>
      <c r="T216" s="89"/>
      <c r="U216" s="89"/>
      <c r="V216" s="89"/>
      <c r="W216" s="89"/>
      <c r="X216" s="89"/>
      <c r="Y216" s="89"/>
      <c r="Z216" s="89"/>
      <c r="AA216" s="89"/>
      <c r="AB216" s="89"/>
      <c r="AC216" s="89"/>
      <c r="AD216" s="89"/>
      <c r="AE216" s="89"/>
      <c r="AF216" s="89"/>
      <c r="AG216" s="89"/>
      <c r="AH216" s="89"/>
      <c r="AI216" s="89"/>
      <c r="AJ216" s="89"/>
      <c r="AK216" s="89"/>
      <c r="AL216" s="89"/>
    </row>
    <row r="217" spans="1:38" s="4" customFormat="1" ht="51" outlineLevel="5">
      <c r="A217" s="153"/>
      <c r="B217" s="155"/>
      <c r="C217" s="157"/>
      <c r="D217" s="159"/>
      <c r="E217" s="166"/>
      <c r="F217" s="164" t="s">
        <v>629</v>
      </c>
      <c r="G217" s="176"/>
      <c r="H217" s="165"/>
      <c r="I217" s="126" t="str" cm="1">
        <f t="array" ref="I217">IF(A217&lt;&gt;"", "/" &amp; A217,"") &amp; IF(B217&lt;&gt;"", _xlfn.XLOOKUP("*",$A$5:A217,"/" &amp; $A$5:A217,,2,-1) &amp; B217,"") &amp; IF(C217&lt;&gt;"",_xlfn.XLOOKUP("*",$A$5:A217,"/" &amp; $A$5:A217,,2,-1) &amp; _xlfn.XLOOKUP("*",$B$5:B217,$B$5:B217,,2,-1) &amp; C217,"") &amp; IF(D217&lt;&gt;"",_xlfn.XLOOKUP("*",$A$5:A217,"/" &amp; $A$5:A217,,2,-1) &amp; _xlfn.XLOOKUP("*",$B$5:B217,$B$5:B217,,2,-1) &amp; _xlfn.XLOOKUP("*",$C$5:C217,$C$5:C217,,2,-1) &amp; D217,"") &amp; IF(E217&lt;&gt;"",_xlfn.XLOOKUP("*",$A$5:A217,"/" &amp; $A$5:A217,,2,-1) &amp; _xlfn.XLOOKUP("*",$B$5:B217,$B$5:B217,,2,-1) &amp; _xlfn.XLOOKUP("*",$C$5:C217,$C$5:C217,,2,-1) &amp; _xlfn.XLOOKUP("*",$D$5:D217,$D$5:D217,,2,-1) &amp; E217,"") &amp; IF(F217&lt;&gt;"",_xlfn.XLOOKUP("*",$A$5:A217,"/" &amp; $A$5:A217,,2,-1) &amp; _xlfn.XLOOKUP("*",$B$5:B217,$B$5:B217,,2,-1) &amp; _xlfn.XLOOKUP("*",$C$5:C217,$C$5:C217,,2,-1) &amp; _xlfn.XLOOKUP("*",$D$5:D217,$D$5:D217,,2,-1) &amp; _xlfn.XLOOKUP("*",$E$5:E217,$E$5:E217,,2,-1) &amp; F217,"") &amp; IF(G217&lt;&gt;"",_xlfn.XLOOKUP("*",$A$5:A217,"/" &amp; $A$5:A217,,2,-1) &amp; _xlfn.XLOOKUP("*",$B$5:B217,$B$5:B217,,2,-1) &amp; _xlfn.XLOOKUP("*",$C$5:C217,$C$5:C217,,2,-1) &amp; _xlfn.XLOOKUP("*",$D$5:D217,$D$5:D217,,2,-1) &amp; _xlfn.XLOOKUP("*",$E$5:E217,$E$5:E217,,2,-1) &amp; _xlfn.XLOOKUP("*",$F$5:F217,$F$5:F217,,2,-1) &amp; G217,"") &amp; IF(H217&lt;&gt;"",_xlfn.XLOOKUP("*",$A$5:A217,"/" &amp; $A$5:A217,,2,-1) &amp; _xlfn.XLOOKUP("*",$B$5:B217,$B$5:B217,,2,-1) &amp; _xlfn.XLOOKUP("*",$C$5:C217,$C$5:C217,,2,-1) &amp; _xlfn.XLOOKUP("*",$D$5:D217,$D$5:D217,,2,-1) &amp; _xlfn.XLOOKUP("*",$E$5:E217,$E$5:E217,,2,-1) &amp; _xlfn.XLOOKUP("*",$F$5:F217,$F$5:F217,,2,-1) &amp; _xlfn.XLOOKUP("*",$G$5:G217,$G$5:G217,,2,-1) &amp; H217,"")</f>
        <v>/ReturnDataState/BusinessEntity/IPTaxes/SchX-StateFireMarshalReg/CommercialMultPerilRental/TaxablePremium</v>
      </c>
      <c r="J217" s="122" t="s">
        <v>388</v>
      </c>
      <c r="K217" s="122" t="s">
        <v>290</v>
      </c>
      <c r="L217" s="128" t="s">
        <v>217</v>
      </c>
      <c r="M217" s="8">
        <v>15</v>
      </c>
      <c r="N217" s="8" t="s">
        <v>179</v>
      </c>
      <c r="O217" s="124" t="s">
        <v>500</v>
      </c>
      <c r="P217" s="125" t="s">
        <v>767</v>
      </c>
      <c r="Q217" s="89"/>
      <c r="R217" s="89"/>
      <c r="S217" s="89"/>
      <c r="T217" s="89"/>
      <c r="U217" s="89"/>
      <c r="V217" s="89"/>
      <c r="W217" s="89"/>
      <c r="X217" s="89"/>
      <c r="Y217" s="89"/>
      <c r="Z217" s="89"/>
      <c r="AA217" s="89"/>
      <c r="AB217" s="89"/>
      <c r="AC217" s="89"/>
      <c r="AD217" s="89"/>
      <c r="AE217" s="89"/>
      <c r="AF217" s="89"/>
      <c r="AG217" s="89"/>
      <c r="AH217" s="89"/>
      <c r="AI217" s="89"/>
      <c r="AJ217" s="89"/>
      <c r="AK217" s="89"/>
      <c r="AL217" s="89"/>
    </row>
    <row r="218" spans="1:38" s="3" customFormat="1" ht="14.25" customHeight="1" outlineLevel="4">
      <c r="A218" s="153"/>
      <c r="B218" s="155"/>
      <c r="C218" s="157"/>
      <c r="D218" s="170"/>
      <c r="E218" s="142" t="s">
        <v>936</v>
      </c>
      <c r="F218" s="143"/>
      <c r="G218" s="143"/>
      <c r="H218" s="144"/>
      <c r="I218" s="127" t="str" cm="1">
        <f t="array" ref="I218">IF(A218&lt;&gt;"", "/" &amp; A218,"") &amp; IF(B218&lt;&gt;"", _xlfn.XLOOKUP("*",$A$5:A218,"/" &amp; $A$5:A218,,2,-1) &amp; B218,"") &amp; IF(C218&lt;&gt;"",_xlfn.XLOOKUP("*",$A$5:A218,"/" &amp; $A$5:A218,,2,-1) &amp; _xlfn.XLOOKUP("*",$B$5:B218,$B$5:B218,,2,-1) &amp; C218,"") &amp; IF(D218&lt;&gt;"",_xlfn.XLOOKUP("*",$A$5:A218,"/" &amp; $A$5:A218,,2,-1) &amp; _xlfn.XLOOKUP("*",$B$5:B218,$B$5:B218,,2,-1) &amp; _xlfn.XLOOKUP("*",$C$5:C218,$C$5:C218,,2,-1) &amp; D218,"") &amp; IF(E218&lt;&gt;"",_xlfn.XLOOKUP("*",$A$5:A218,"/" &amp; $A$5:A218,,2,-1) &amp; _xlfn.XLOOKUP("*",$B$5:B218,$B$5:B218,,2,-1) &amp; _xlfn.XLOOKUP("*",$C$5:C218,$C$5:C218,,2,-1) &amp; _xlfn.XLOOKUP("*",$D$5:D218,$D$5:D218,,2,-1) &amp; E218,"") &amp; IF(F218&lt;&gt;"",_xlfn.XLOOKUP("*",$A$5:A218,"/" &amp; $A$5:A218,,2,-1) &amp; _xlfn.XLOOKUP("*",$B$5:B218,$B$5:B218,,2,-1) &amp; _xlfn.XLOOKUP("*",$C$5:C218,$C$5:C218,,2,-1) &amp; _xlfn.XLOOKUP("*",$D$5:D218,$D$5:D218,,2,-1) &amp; _xlfn.XLOOKUP("*",$E$5:E218,$E$5:E218,,2,-1) &amp; F218,"") &amp; IF(G218&lt;&gt;"",_xlfn.XLOOKUP("*",$A$5:A218,"/" &amp; $A$5:A218,,2,-1) &amp; _xlfn.XLOOKUP("*",$B$5:B218,$B$5:B218,,2,-1) &amp; _xlfn.XLOOKUP("*",$C$5:C218,$C$5:C218,,2,-1) &amp; _xlfn.XLOOKUP("*",$D$5:D218,$D$5:D218,,2,-1) &amp; _xlfn.XLOOKUP("*",$E$5:E218,$E$5:E218,,2,-1) &amp; _xlfn.XLOOKUP("*",$F$5:F218,$F$5:F218,,2,-1) &amp; G218,"") &amp; IF(H218&lt;&gt;"",_xlfn.XLOOKUP("*",$A$5:A218,"/" &amp; $A$5:A218,,2,-1) &amp; _xlfn.XLOOKUP("*",$B$5:B218,$B$5:B218,,2,-1) &amp; _xlfn.XLOOKUP("*",$C$5:C218,$C$5:C218,,2,-1) &amp; _xlfn.XLOOKUP("*",$D$5:D218,$D$5:D218,,2,-1) &amp; _xlfn.XLOOKUP("*",$E$5:E218,$E$5:E218,,2,-1) &amp; _xlfn.XLOOKUP("*",$F$5:F218,$F$5:F218,,2,-1) &amp; _xlfn.XLOOKUP("*",$G$5:G218,$G$5:G218,,2,-1) &amp; H218,"")</f>
        <v>/ReturnDataState/BusinessEntity/IPTaxes/SchX-StateFireMarshalReg/CropHail/</v>
      </c>
      <c r="J218" s="110"/>
      <c r="K218" s="111"/>
      <c r="L218" s="110"/>
      <c r="M218" s="112"/>
      <c r="N218" s="112" t="s">
        <v>180</v>
      </c>
      <c r="O218" s="113" t="s">
        <v>501</v>
      </c>
      <c r="P218" s="110"/>
    </row>
    <row r="219" spans="1:38" s="4" customFormat="1" ht="12.75" outlineLevel="5">
      <c r="A219" s="153"/>
      <c r="B219" s="155"/>
      <c r="C219" s="157"/>
      <c r="D219" s="159"/>
      <c r="E219" s="160"/>
      <c r="F219" s="150" t="s">
        <v>609</v>
      </c>
      <c r="G219" s="151"/>
      <c r="H219" s="152"/>
      <c r="I219" s="126" t="str" cm="1">
        <f t="array" ref="I219">IF(A219&lt;&gt;"", "/" &amp; A219,"") &amp; IF(B219&lt;&gt;"", _xlfn.XLOOKUP("*",$A$5:A219,"/" &amp; $A$5:A219,,2,-1) &amp; B219,"") &amp; IF(C219&lt;&gt;"",_xlfn.XLOOKUP("*",$A$5:A219,"/" &amp; $A$5:A219,,2,-1) &amp; _xlfn.XLOOKUP("*",$B$5:B219,$B$5:B219,,2,-1) &amp; C219,"") &amp; IF(D219&lt;&gt;"",_xlfn.XLOOKUP("*",$A$5:A219,"/" &amp; $A$5:A219,,2,-1) &amp; _xlfn.XLOOKUP("*",$B$5:B219,$B$5:B219,,2,-1) &amp; _xlfn.XLOOKUP("*",$C$5:C219,$C$5:C219,,2,-1) &amp; D219,"") &amp; IF(E219&lt;&gt;"",_xlfn.XLOOKUP("*",$A$5:A219,"/" &amp; $A$5:A219,,2,-1) &amp; _xlfn.XLOOKUP("*",$B$5:B219,$B$5:B219,,2,-1) &amp; _xlfn.XLOOKUP("*",$C$5:C219,$C$5:C219,,2,-1) &amp; _xlfn.XLOOKUP("*",$D$5:D219,$D$5:D219,,2,-1) &amp; E219,"") &amp; IF(F219&lt;&gt;"",_xlfn.XLOOKUP("*",$A$5:A219,"/" &amp; $A$5:A219,,2,-1) &amp; _xlfn.XLOOKUP("*",$B$5:B219,$B$5:B219,,2,-1) &amp; _xlfn.XLOOKUP("*",$C$5:C219,$C$5:C219,,2,-1) &amp; _xlfn.XLOOKUP("*",$D$5:D219,$D$5:D219,,2,-1) &amp; _xlfn.XLOOKUP("*",$E$5:E219,$E$5:E219,,2,-1) &amp; F219,"") &amp; IF(G219&lt;&gt;"",_xlfn.XLOOKUP("*",$A$5:A219,"/" &amp; $A$5:A219,,2,-1) &amp; _xlfn.XLOOKUP("*",$B$5:B219,$B$5:B219,,2,-1) &amp; _xlfn.XLOOKUP("*",$C$5:C219,$C$5:C219,,2,-1) &amp; _xlfn.XLOOKUP("*",$D$5:D219,$D$5:D219,,2,-1) &amp; _xlfn.XLOOKUP("*",$E$5:E219,$E$5:E219,,2,-1) &amp; _xlfn.XLOOKUP("*",$F$5:F219,$F$5:F219,,2,-1) &amp; G219,"") &amp; IF(H219&lt;&gt;"",_xlfn.XLOOKUP("*",$A$5:A219,"/" &amp; $A$5:A219,,2,-1) &amp; _xlfn.XLOOKUP("*",$B$5:B219,$B$5:B219,,2,-1) &amp; _xlfn.XLOOKUP("*",$C$5:C219,$C$5:C219,,2,-1) &amp; _xlfn.XLOOKUP("*",$D$5:D219,$D$5:D219,,2,-1) &amp; _xlfn.XLOOKUP("*",$E$5:E219,$E$5:E219,,2,-1) &amp; _xlfn.XLOOKUP("*",$F$5:F219,$F$5:F219,,2,-1) &amp; _xlfn.XLOOKUP("*",$G$5:G219,$G$5:G219,,2,-1) &amp; H219,"")</f>
        <v>/ReturnDataState/BusinessEntity/IPTaxes/SchX-StateFireMarshalReg/CropHail/TotalPremiums</v>
      </c>
      <c r="J219" s="122" t="s">
        <v>389</v>
      </c>
      <c r="K219" s="122" t="s">
        <v>291</v>
      </c>
      <c r="L219" s="128" t="s">
        <v>217</v>
      </c>
      <c r="M219" s="8">
        <v>15</v>
      </c>
      <c r="N219" s="8" t="s">
        <v>179</v>
      </c>
      <c r="O219" s="124" t="s">
        <v>500</v>
      </c>
      <c r="P219" s="125" t="s">
        <v>739</v>
      </c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89"/>
      <c r="AC219" s="89"/>
      <c r="AD219" s="89"/>
      <c r="AE219" s="89"/>
      <c r="AF219" s="89"/>
      <c r="AG219" s="89"/>
      <c r="AH219" s="89"/>
      <c r="AI219" s="89"/>
      <c r="AJ219" s="89"/>
      <c r="AK219" s="89"/>
      <c r="AL219" s="89"/>
    </row>
    <row r="220" spans="1:38" s="4" customFormat="1" ht="38.25" outlineLevel="5">
      <c r="A220" s="153"/>
      <c r="B220" s="155"/>
      <c r="C220" s="157"/>
      <c r="D220" s="159"/>
      <c r="E220" s="166"/>
      <c r="F220" s="150" t="s">
        <v>628</v>
      </c>
      <c r="G220" s="151"/>
      <c r="H220" s="152"/>
      <c r="I220" s="126" t="str" cm="1">
        <f t="array" ref="I220">IF(A220&lt;&gt;"", "/" &amp; A220,"") &amp; IF(B220&lt;&gt;"", _xlfn.XLOOKUP("*",$A$5:A220,"/" &amp; $A$5:A220,,2,-1) &amp; B220,"") &amp; IF(C220&lt;&gt;"",_xlfn.XLOOKUP("*",$A$5:A220,"/" &amp; $A$5:A220,,2,-1) &amp; _xlfn.XLOOKUP("*",$B$5:B220,$B$5:B220,,2,-1) &amp; C220,"") &amp; IF(D220&lt;&gt;"",_xlfn.XLOOKUP("*",$A$5:A220,"/" &amp; $A$5:A220,,2,-1) &amp; _xlfn.XLOOKUP("*",$B$5:B220,$B$5:B220,,2,-1) &amp; _xlfn.XLOOKUP("*",$C$5:C220,$C$5:C220,,2,-1) &amp; D220,"") &amp; IF(E220&lt;&gt;"",_xlfn.XLOOKUP("*",$A$5:A220,"/" &amp; $A$5:A220,,2,-1) &amp; _xlfn.XLOOKUP("*",$B$5:B220,$B$5:B220,,2,-1) &amp; _xlfn.XLOOKUP("*",$C$5:C220,$C$5:C220,,2,-1) &amp; _xlfn.XLOOKUP("*",$D$5:D220,$D$5:D220,,2,-1) &amp; E220,"") &amp; IF(F220&lt;&gt;"",_xlfn.XLOOKUP("*",$A$5:A220,"/" &amp; $A$5:A220,,2,-1) &amp; _xlfn.XLOOKUP("*",$B$5:B220,$B$5:B220,,2,-1) &amp; _xlfn.XLOOKUP("*",$C$5:C220,$C$5:C220,,2,-1) &amp; _xlfn.XLOOKUP("*",$D$5:D220,$D$5:D220,,2,-1) &amp; _xlfn.XLOOKUP("*",$E$5:E220,$E$5:E220,,2,-1) &amp; F220,"") &amp; IF(G220&lt;&gt;"",_xlfn.XLOOKUP("*",$A$5:A220,"/" &amp; $A$5:A220,,2,-1) &amp; _xlfn.XLOOKUP("*",$B$5:B220,$B$5:B220,,2,-1) &amp; _xlfn.XLOOKUP("*",$C$5:C220,$C$5:C220,,2,-1) &amp; _xlfn.XLOOKUP("*",$D$5:D220,$D$5:D220,,2,-1) &amp; _xlfn.XLOOKUP("*",$E$5:E220,$E$5:E220,,2,-1) &amp; _xlfn.XLOOKUP("*",$F$5:F220,$F$5:F220,,2,-1) &amp; G220,"") &amp; IF(H220&lt;&gt;"",_xlfn.XLOOKUP("*",$A$5:A220,"/" &amp; $A$5:A220,,2,-1) &amp; _xlfn.XLOOKUP("*",$B$5:B220,$B$5:B220,,2,-1) &amp; _xlfn.XLOOKUP("*",$C$5:C220,$C$5:C220,,2,-1) &amp; _xlfn.XLOOKUP("*",$D$5:D220,$D$5:D220,,2,-1) &amp; _xlfn.XLOOKUP("*",$E$5:E220,$E$5:E220,,2,-1) &amp; _xlfn.XLOOKUP("*",$F$5:F220,$F$5:F220,,2,-1) &amp; _xlfn.XLOOKUP("*",$G$5:G220,$G$5:G220,,2,-1) &amp; H220,"")</f>
        <v>/ReturnDataState/BusinessEntity/IPTaxes/SchX-StateFireMarshalReg/CropHail/FirePercentage</v>
      </c>
      <c r="J220" s="122" t="s">
        <v>390</v>
      </c>
      <c r="K220" s="122" t="s">
        <v>292</v>
      </c>
      <c r="L220" s="123" t="s">
        <v>230</v>
      </c>
      <c r="M220" s="8">
        <v>5</v>
      </c>
      <c r="N220" s="8" t="s">
        <v>179</v>
      </c>
      <c r="O220" s="124" t="s">
        <v>500</v>
      </c>
      <c r="P220" s="125" t="s">
        <v>768</v>
      </c>
      <c r="Q220" s="89"/>
      <c r="R220" s="89"/>
      <c r="S220" s="8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89"/>
      <c r="AL220" s="89"/>
    </row>
    <row r="221" spans="1:38" s="4" customFormat="1" ht="51" outlineLevel="5">
      <c r="A221" s="153"/>
      <c r="B221" s="155"/>
      <c r="C221" s="157"/>
      <c r="D221" s="159"/>
      <c r="E221" s="166"/>
      <c r="F221" s="164" t="s">
        <v>629</v>
      </c>
      <c r="G221" s="176"/>
      <c r="H221" s="165"/>
      <c r="I221" s="126" t="str" cm="1">
        <f t="array" ref="I221">IF(A221&lt;&gt;"", "/" &amp; A221,"") &amp; IF(B221&lt;&gt;"", _xlfn.XLOOKUP("*",$A$5:A221,"/" &amp; $A$5:A221,,2,-1) &amp; B221,"") &amp; IF(C221&lt;&gt;"",_xlfn.XLOOKUP("*",$A$5:A221,"/" &amp; $A$5:A221,,2,-1) &amp; _xlfn.XLOOKUP("*",$B$5:B221,$B$5:B221,,2,-1) &amp; C221,"") &amp; IF(D221&lt;&gt;"",_xlfn.XLOOKUP("*",$A$5:A221,"/" &amp; $A$5:A221,,2,-1) &amp; _xlfn.XLOOKUP("*",$B$5:B221,$B$5:B221,,2,-1) &amp; _xlfn.XLOOKUP("*",$C$5:C221,$C$5:C221,,2,-1) &amp; D221,"") &amp; IF(E221&lt;&gt;"",_xlfn.XLOOKUP("*",$A$5:A221,"/" &amp; $A$5:A221,,2,-1) &amp; _xlfn.XLOOKUP("*",$B$5:B221,$B$5:B221,,2,-1) &amp; _xlfn.XLOOKUP("*",$C$5:C221,$C$5:C221,,2,-1) &amp; _xlfn.XLOOKUP("*",$D$5:D221,$D$5:D221,,2,-1) &amp; E221,"") &amp; IF(F221&lt;&gt;"",_xlfn.XLOOKUP("*",$A$5:A221,"/" &amp; $A$5:A221,,2,-1) &amp; _xlfn.XLOOKUP("*",$B$5:B221,$B$5:B221,,2,-1) &amp; _xlfn.XLOOKUP("*",$C$5:C221,$C$5:C221,,2,-1) &amp; _xlfn.XLOOKUP("*",$D$5:D221,$D$5:D221,,2,-1) &amp; _xlfn.XLOOKUP("*",$E$5:E221,$E$5:E221,,2,-1) &amp; F221,"") &amp; IF(G221&lt;&gt;"",_xlfn.XLOOKUP("*",$A$5:A221,"/" &amp; $A$5:A221,,2,-1) &amp; _xlfn.XLOOKUP("*",$B$5:B221,$B$5:B221,,2,-1) &amp; _xlfn.XLOOKUP("*",$C$5:C221,$C$5:C221,,2,-1) &amp; _xlfn.XLOOKUP("*",$D$5:D221,$D$5:D221,,2,-1) &amp; _xlfn.XLOOKUP("*",$E$5:E221,$E$5:E221,,2,-1) &amp; _xlfn.XLOOKUP("*",$F$5:F221,$F$5:F221,,2,-1) &amp; G221,"") &amp; IF(H221&lt;&gt;"",_xlfn.XLOOKUP("*",$A$5:A221,"/" &amp; $A$5:A221,,2,-1) &amp; _xlfn.XLOOKUP("*",$B$5:B221,$B$5:B221,,2,-1) &amp; _xlfn.XLOOKUP("*",$C$5:C221,$C$5:C221,,2,-1) &amp; _xlfn.XLOOKUP("*",$D$5:D221,$D$5:D221,,2,-1) &amp; _xlfn.XLOOKUP("*",$E$5:E221,$E$5:E221,,2,-1) &amp; _xlfn.XLOOKUP("*",$F$5:F221,$F$5:F221,,2,-1) &amp; _xlfn.XLOOKUP("*",$G$5:G221,$G$5:G221,,2,-1) &amp; H221,"")</f>
        <v>/ReturnDataState/BusinessEntity/IPTaxes/SchX-StateFireMarshalReg/CropHail/TaxablePremium</v>
      </c>
      <c r="J221" s="122" t="s">
        <v>391</v>
      </c>
      <c r="K221" s="122" t="s">
        <v>293</v>
      </c>
      <c r="L221" s="123" t="s">
        <v>217</v>
      </c>
      <c r="M221" s="8">
        <v>15</v>
      </c>
      <c r="N221" s="8" t="s">
        <v>179</v>
      </c>
      <c r="O221" s="124" t="s">
        <v>500</v>
      </c>
      <c r="P221" s="125" t="s">
        <v>769</v>
      </c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89"/>
      <c r="AC221" s="89"/>
      <c r="AD221" s="89"/>
      <c r="AE221" s="89"/>
      <c r="AF221" s="89"/>
      <c r="AG221" s="89"/>
      <c r="AH221" s="89"/>
      <c r="AI221" s="89"/>
      <c r="AJ221" s="89"/>
      <c r="AK221" s="89"/>
      <c r="AL221" s="89"/>
    </row>
    <row r="222" spans="1:38" s="3" customFormat="1" ht="14.25" customHeight="1" outlineLevel="4">
      <c r="A222" s="153"/>
      <c r="B222" s="155"/>
      <c r="C222" s="157"/>
      <c r="D222" s="170"/>
      <c r="E222" s="142" t="s">
        <v>885</v>
      </c>
      <c r="F222" s="143"/>
      <c r="G222" s="143"/>
      <c r="H222" s="144"/>
      <c r="I222" s="127" t="str" cm="1">
        <f t="array" ref="I222">IF(A222&lt;&gt;"", "/" &amp; A222,"") &amp; IF(B222&lt;&gt;"", _xlfn.XLOOKUP("*",$A$5:A222,"/" &amp; $A$5:A222,,2,-1) &amp; B222,"") &amp; IF(C222&lt;&gt;"",_xlfn.XLOOKUP("*",$A$5:A222,"/" &amp; $A$5:A222,,2,-1) &amp; _xlfn.XLOOKUP("*",$B$5:B222,$B$5:B222,,2,-1) &amp; C222,"") &amp; IF(D222&lt;&gt;"",_xlfn.XLOOKUP("*",$A$5:A222,"/" &amp; $A$5:A222,,2,-1) &amp; _xlfn.XLOOKUP("*",$B$5:B222,$B$5:B222,,2,-1) &amp; _xlfn.XLOOKUP("*",$C$5:C222,$C$5:C222,,2,-1) &amp; D222,"") &amp; IF(E222&lt;&gt;"",_xlfn.XLOOKUP("*",$A$5:A222,"/" &amp; $A$5:A222,,2,-1) &amp; _xlfn.XLOOKUP("*",$B$5:B222,$B$5:B222,,2,-1) &amp; _xlfn.XLOOKUP("*",$C$5:C222,$C$5:C222,,2,-1) &amp; _xlfn.XLOOKUP("*",$D$5:D222,$D$5:D222,,2,-1) &amp; E222,"") &amp; IF(F222&lt;&gt;"",_xlfn.XLOOKUP("*",$A$5:A222,"/" &amp; $A$5:A222,,2,-1) &amp; _xlfn.XLOOKUP("*",$B$5:B222,$B$5:B222,,2,-1) &amp; _xlfn.XLOOKUP("*",$C$5:C222,$C$5:C222,,2,-1) &amp; _xlfn.XLOOKUP("*",$D$5:D222,$D$5:D222,,2,-1) &amp; _xlfn.XLOOKUP("*",$E$5:E222,$E$5:E222,,2,-1) &amp; F222,"") &amp; IF(G222&lt;&gt;"",_xlfn.XLOOKUP("*",$A$5:A222,"/" &amp; $A$5:A222,,2,-1) &amp; _xlfn.XLOOKUP("*",$B$5:B222,$B$5:B222,,2,-1) &amp; _xlfn.XLOOKUP("*",$C$5:C222,$C$5:C222,,2,-1) &amp; _xlfn.XLOOKUP("*",$D$5:D222,$D$5:D222,,2,-1) &amp; _xlfn.XLOOKUP("*",$E$5:E222,$E$5:E222,,2,-1) &amp; _xlfn.XLOOKUP("*",$F$5:F222,$F$5:F222,,2,-1) &amp; G222,"") &amp; IF(H222&lt;&gt;"",_xlfn.XLOOKUP("*",$A$5:A222,"/" &amp; $A$5:A222,,2,-1) &amp; _xlfn.XLOOKUP("*",$B$5:B222,$B$5:B222,,2,-1) &amp; _xlfn.XLOOKUP("*",$C$5:C222,$C$5:C222,,2,-1) &amp; _xlfn.XLOOKUP("*",$D$5:D222,$D$5:D222,,2,-1) &amp; _xlfn.XLOOKUP("*",$E$5:E222,$E$5:E222,,2,-1) &amp; _xlfn.XLOOKUP("*",$F$5:F222,$F$5:F222,,2,-1) &amp; _xlfn.XLOOKUP("*",$G$5:G222,$G$5:G222,,2,-1) &amp; H222,"")</f>
        <v>/ReturnDataState/BusinessEntity/IPTaxes/SchX-StateFireMarshalReg/EarthQuake/</v>
      </c>
      <c r="J222" s="110"/>
      <c r="K222" s="111"/>
      <c r="L222" s="110"/>
      <c r="M222" s="112"/>
      <c r="N222" s="112" t="s">
        <v>180</v>
      </c>
      <c r="O222" s="113" t="s">
        <v>501</v>
      </c>
      <c r="P222" s="110"/>
    </row>
    <row r="223" spans="1:38" s="4" customFormat="1" ht="12.75" outlineLevel="5">
      <c r="A223" s="153"/>
      <c r="B223" s="155"/>
      <c r="C223" s="157"/>
      <c r="D223" s="159"/>
      <c r="E223" s="160"/>
      <c r="F223" s="150" t="s">
        <v>609</v>
      </c>
      <c r="G223" s="151"/>
      <c r="H223" s="152"/>
      <c r="I223" s="126" t="str" cm="1">
        <f t="array" ref="I223">IF(A223&lt;&gt;"", "/" &amp; A223,"") &amp; IF(B223&lt;&gt;"", _xlfn.XLOOKUP("*",$A$5:A223,"/" &amp; $A$5:A223,,2,-1) &amp; B223,"") &amp; IF(C223&lt;&gt;"",_xlfn.XLOOKUP("*",$A$5:A223,"/" &amp; $A$5:A223,,2,-1) &amp; _xlfn.XLOOKUP("*",$B$5:B223,$B$5:B223,,2,-1) &amp; C223,"") &amp; IF(D223&lt;&gt;"",_xlfn.XLOOKUP("*",$A$5:A223,"/" &amp; $A$5:A223,,2,-1) &amp; _xlfn.XLOOKUP("*",$B$5:B223,$B$5:B223,,2,-1) &amp; _xlfn.XLOOKUP("*",$C$5:C223,$C$5:C223,,2,-1) &amp; D223,"") &amp; IF(E223&lt;&gt;"",_xlfn.XLOOKUP("*",$A$5:A223,"/" &amp; $A$5:A223,,2,-1) &amp; _xlfn.XLOOKUP("*",$B$5:B223,$B$5:B223,,2,-1) &amp; _xlfn.XLOOKUP("*",$C$5:C223,$C$5:C223,,2,-1) &amp; _xlfn.XLOOKUP("*",$D$5:D223,$D$5:D223,,2,-1) &amp; E223,"") &amp; IF(F223&lt;&gt;"",_xlfn.XLOOKUP("*",$A$5:A223,"/" &amp; $A$5:A223,,2,-1) &amp; _xlfn.XLOOKUP("*",$B$5:B223,$B$5:B223,,2,-1) &amp; _xlfn.XLOOKUP("*",$C$5:C223,$C$5:C223,,2,-1) &amp; _xlfn.XLOOKUP("*",$D$5:D223,$D$5:D223,,2,-1) &amp; _xlfn.XLOOKUP("*",$E$5:E223,$E$5:E223,,2,-1) &amp; F223,"") &amp; IF(G223&lt;&gt;"",_xlfn.XLOOKUP("*",$A$5:A223,"/" &amp; $A$5:A223,,2,-1) &amp; _xlfn.XLOOKUP("*",$B$5:B223,$B$5:B223,,2,-1) &amp; _xlfn.XLOOKUP("*",$C$5:C223,$C$5:C223,,2,-1) &amp; _xlfn.XLOOKUP("*",$D$5:D223,$D$5:D223,,2,-1) &amp; _xlfn.XLOOKUP("*",$E$5:E223,$E$5:E223,,2,-1) &amp; _xlfn.XLOOKUP("*",$F$5:F223,$F$5:F223,,2,-1) &amp; G223,"") &amp; IF(H223&lt;&gt;"",_xlfn.XLOOKUP("*",$A$5:A223,"/" &amp; $A$5:A223,,2,-1) &amp; _xlfn.XLOOKUP("*",$B$5:B223,$B$5:B223,,2,-1) &amp; _xlfn.XLOOKUP("*",$C$5:C223,$C$5:C223,,2,-1) &amp; _xlfn.XLOOKUP("*",$D$5:D223,$D$5:D223,,2,-1) &amp; _xlfn.XLOOKUP("*",$E$5:E223,$E$5:E223,,2,-1) &amp; _xlfn.XLOOKUP("*",$F$5:F223,$F$5:F223,,2,-1) &amp; _xlfn.XLOOKUP("*",$G$5:G223,$G$5:G223,,2,-1) &amp; H223,"")</f>
        <v>/ReturnDataState/BusinessEntity/IPTaxes/SchX-StateFireMarshalReg/EarthQuake/TotalPremiums</v>
      </c>
      <c r="J223" s="122" t="s">
        <v>392</v>
      </c>
      <c r="K223" s="122" t="s">
        <v>294</v>
      </c>
      <c r="L223" s="128" t="s">
        <v>217</v>
      </c>
      <c r="M223" s="8">
        <v>15</v>
      </c>
      <c r="N223" s="8" t="s">
        <v>179</v>
      </c>
      <c r="O223" s="124" t="s">
        <v>500</v>
      </c>
      <c r="P223" s="125" t="s">
        <v>739</v>
      </c>
      <c r="Q223" s="89"/>
      <c r="R223" s="89"/>
      <c r="S223" s="89"/>
      <c r="T223" s="89"/>
      <c r="U223" s="89"/>
      <c r="V223" s="89"/>
      <c r="W223" s="89"/>
      <c r="X223" s="89"/>
      <c r="Y223" s="89"/>
      <c r="Z223" s="89"/>
      <c r="AA223" s="89"/>
      <c r="AB223" s="89"/>
      <c r="AC223" s="89"/>
      <c r="AD223" s="89"/>
      <c r="AE223" s="89"/>
      <c r="AF223" s="89"/>
      <c r="AG223" s="89"/>
      <c r="AH223" s="89"/>
      <c r="AI223" s="89"/>
      <c r="AJ223" s="89"/>
      <c r="AK223" s="89"/>
      <c r="AL223" s="89"/>
    </row>
    <row r="224" spans="1:38" s="4" customFormat="1" ht="38.25" outlineLevel="5">
      <c r="A224" s="153"/>
      <c r="B224" s="155"/>
      <c r="C224" s="157"/>
      <c r="D224" s="159"/>
      <c r="E224" s="166"/>
      <c r="F224" s="150" t="s">
        <v>628</v>
      </c>
      <c r="G224" s="151"/>
      <c r="H224" s="152"/>
      <c r="I224" s="126" t="str" cm="1">
        <f t="array" ref="I224">IF(A224&lt;&gt;"", "/" &amp; A224,"") &amp; IF(B224&lt;&gt;"", _xlfn.XLOOKUP("*",$A$5:A224,"/" &amp; $A$5:A224,,2,-1) &amp; B224,"") &amp; IF(C224&lt;&gt;"",_xlfn.XLOOKUP("*",$A$5:A224,"/" &amp; $A$5:A224,,2,-1) &amp; _xlfn.XLOOKUP("*",$B$5:B224,$B$5:B224,,2,-1) &amp; C224,"") &amp; IF(D224&lt;&gt;"",_xlfn.XLOOKUP("*",$A$5:A224,"/" &amp; $A$5:A224,,2,-1) &amp; _xlfn.XLOOKUP("*",$B$5:B224,$B$5:B224,,2,-1) &amp; _xlfn.XLOOKUP("*",$C$5:C224,$C$5:C224,,2,-1) &amp; D224,"") &amp; IF(E224&lt;&gt;"",_xlfn.XLOOKUP("*",$A$5:A224,"/" &amp; $A$5:A224,,2,-1) &amp; _xlfn.XLOOKUP("*",$B$5:B224,$B$5:B224,,2,-1) &amp; _xlfn.XLOOKUP("*",$C$5:C224,$C$5:C224,,2,-1) &amp; _xlfn.XLOOKUP("*",$D$5:D224,$D$5:D224,,2,-1) &amp; E224,"") &amp; IF(F224&lt;&gt;"",_xlfn.XLOOKUP("*",$A$5:A224,"/" &amp; $A$5:A224,,2,-1) &amp; _xlfn.XLOOKUP("*",$B$5:B224,$B$5:B224,,2,-1) &amp; _xlfn.XLOOKUP("*",$C$5:C224,$C$5:C224,,2,-1) &amp; _xlfn.XLOOKUP("*",$D$5:D224,$D$5:D224,,2,-1) &amp; _xlfn.XLOOKUP("*",$E$5:E224,$E$5:E224,,2,-1) &amp; F224,"") &amp; IF(G224&lt;&gt;"",_xlfn.XLOOKUP("*",$A$5:A224,"/" &amp; $A$5:A224,,2,-1) &amp; _xlfn.XLOOKUP("*",$B$5:B224,$B$5:B224,,2,-1) &amp; _xlfn.XLOOKUP("*",$C$5:C224,$C$5:C224,,2,-1) &amp; _xlfn.XLOOKUP("*",$D$5:D224,$D$5:D224,,2,-1) &amp; _xlfn.XLOOKUP("*",$E$5:E224,$E$5:E224,,2,-1) &amp; _xlfn.XLOOKUP("*",$F$5:F224,$F$5:F224,,2,-1) &amp; G224,"") &amp; IF(H224&lt;&gt;"",_xlfn.XLOOKUP("*",$A$5:A224,"/" &amp; $A$5:A224,,2,-1) &amp; _xlfn.XLOOKUP("*",$B$5:B224,$B$5:B224,,2,-1) &amp; _xlfn.XLOOKUP("*",$C$5:C224,$C$5:C224,,2,-1) &amp; _xlfn.XLOOKUP("*",$D$5:D224,$D$5:D224,,2,-1) &amp; _xlfn.XLOOKUP("*",$E$5:E224,$E$5:E224,,2,-1) &amp; _xlfn.XLOOKUP("*",$F$5:F224,$F$5:F224,,2,-1) &amp; _xlfn.XLOOKUP("*",$G$5:G224,$G$5:G224,,2,-1) &amp; H224,"")</f>
        <v>/ReturnDataState/BusinessEntity/IPTaxes/SchX-StateFireMarshalReg/EarthQuake/FirePercentage</v>
      </c>
      <c r="J224" s="122" t="s">
        <v>393</v>
      </c>
      <c r="K224" s="122" t="s">
        <v>295</v>
      </c>
      <c r="L224" s="123" t="s">
        <v>230</v>
      </c>
      <c r="M224" s="8">
        <v>5</v>
      </c>
      <c r="N224" s="8" t="s">
        <v>179</v>
      </c>
      <c r="O224" s="124" t="s">
        <v>500</v>
      </c>
      <c r="P224" s="125" t="s">
        <v>762</v>
      </c>
      <c r="Q224" s="89"/>
      <c r="R224" s="89"/>
      <c r="S224" s="89"/>
      <c r="T224" s="89"/>
      <c r="U224" s="89"/>
      <c r="V224" s="89"/>
      <c r="W224" s="89"/>
      <c r="X224" s="89"/>
      <c r="Y224" s="89"/>
      <c r="Z224" s="89"/>
      <c r="AA224" s="89"/>
      <c r="AB224" s="89"/>
      <c r="AC224" s="89"/>
      <c r="AD224" s="89"/>
      <c r="AE224" s="89"/>
      <c r="AF224" s="89"/>
      <c r="AG224" s="89"/>
      <c r="AH224" s="89"/>
      <c r="AI224" s="89"/>
      <c r="AJ224" s="89"/>
      <c r="AK224" s="89"/>
      <c r="AL224" s="89"/>
    </row>
    <row r="225" spans="1:38" s="4" customFormat="1" ht="51" outlineLevel="5">
      <c r="A225" s="153"/>
      <c r="B225" s="155"/>
      <c r="C225" s="157"/>
      <c r="D225" s="159"/>
      <c r="E225" s="166"/>
      <c r="F225" s="164" t="s">
        <v>629</v>
      </c>
      <c r="G225" s="176"/>
      <c r="H225" s="165"/>
      <c r="I225" s="126" t="str" cm="1">
        <f t="array" ref="I225">IF(A225&lt;&gt;"", "/" &amp; A225,"") &amp; IF(B225&lt;&gt;"", _xlfn.XLOOKUP("*",$A$5:A225,"/" &amp; $A$5:A225,,2,-1) &amp; B225,"") &amp; IF(C225&lt;&gt;"",_xlfn.XLOOKUP("*",$A$5:A225,"/" &amp; $A$5:A225,,2,-1) &amp; _xlfn.XLOOKUP("*",$B$5:B225,$B$5:B225,,2,-1) &amp; C225,"") &amp; IF(D225&lt;&gt;"",_xlfn.XLOOKUP("*",$A$5:A225,"/" &amp; $A$5:A225,,2,-1) &amp; _xlfn.XLOOKUP("*",$B$5:B225,$B$5:B225,,2,-1) &amp; _xlfn.XLOOKUP("*",$C$5:C225,$C$5:C225,,2,-1) &amp; D225,"") &amp; IF(E225&lt;&gt;"",_xlfn.XLOOKUP("*",$A$5:A225,"/" &amp; $A$5:A225,,2,-1) &amp; _xlfn.XLOOKUP("*",$B$5:B225,$B$5:B225,,2,-1) &amp; _xlfn.XLOOKUP("*",$C$5:C225,$C$5:C225,,2,-1) &amp; _xlfn.XLOOKUP("*",$D$5:D225,$D$5:D225,,2,-1) &amp; E225,"") &amp; IF(F225&lt;&gt;"",_xlfn.XLOOKUP("*",$A$5:A225,"/" &amp; $A$5:A225,,2,-1) &amp; _xlfn.XLOOKUP("*",$B$5:B225,$B$5:B225,,2,-1) &amp; _xlfn.XLOOKUP("*",$C$5:C225,$C$5:C225,,2,-1) &amp; _xlfn.XLOOKUP("*",$D$5:D225,$D$5:D225,,2,-1) &amp; _xlfn.XLOOKUP("*",$E$5:E225,$E$5:E225,,2,-1) &amp; F225,"") &amp; IF(G225&lt;&gt;"",_xlfn.XLOOKUP("*",$A$5:A225,"/" &amp; $A$5:A225,,2,-1) &amp; _xlfn.XLOOKUP("*",$B$5:B225,$B$5:B225,,2,-1) &amp; _xlfn.XLOOKUP("*",$C$5:C225,$C$5:C225,,2,-1) &amp; _xlfn.XLOOKUP("*",$D$5:D225,$D$5:D225,,2,-1) &amp; _xlfn.XLOOKUP("*",$E$5:E225,$E$5:E225,,2,-1) &amp; _xlfn.XLOOKUP("*",$F$5:F225,$F$5:F225,,2,-1) &amp; G225,"") &amp; IF(H225&lt;&gt;"",_xlfn.XLOOKUP("*",$A$5:A225,"/" &amp; $A$5:A225,,2,-1) &amp; _xlfn.XLOOKUP("*",$B$5:B225,$B$5:B225,,2,-1) &amp; _xlfn.XLOOKUP("*",$C$5:C225,$C$5:C225,,2,-1) &amp; _xlfn.XLOOKUP("*",$D$5:D225,$D$5:D225,,2,-1) &amp; _xlfn.XLOOKUP("*",$E$5:E225,$E$5:E225,,2,-1) &amp; _xlfn.XLOOKUP("*",$F$5:F225,$F$5:F225,,2,-1) &amp; _xlfn.XLOOKUP("*",$G$5:G225,$G$5:G225,,2,-1) &amp; H225,"")</f>
        <v>/ReturnDataState/BusinessEntity/IPTaxes/SchX-StateFireMarshalReg/EarthQuake/TaxablePremium</v>
      </c>
      <c r="J225" s="122" t="s">
        <v>394</v>
      </c>
      <c r="K225" s="122" t="s">
        <v>296</v>
      </c>
      <c r="L225" s="128" t="s">
        <v>217</v>
      </c>
      <c r="M225" s="8">
        <v>15</v>
      </c>
      <c r="N225" s="8" t="s">
        <v>179</v>
      </c>
      <c r="O225" s="124" t="s">
        <v>500</v>
      </c>
      <c r="P225" s="125" t="s">
        <v>770</v>
      </c>
      <c r="Q225" s="89"/>
      <c r="R225" s="89"/>
      <c r="S225" s="89"/>
      <c r="T225" s="89"/>
      <c r="U225" s="89"/>
      <c r="V225" s="89"/>
      <c r="W225" s="89"/>
      <c r="X225" s="89"/>
      <c r="Y225" s="89"/>
      <c r="Z225" s="89"/>
      <c r="AA225" s="89"/>
      <c r="AB225" s="89"/>
      <c r="AC225" s="89"/>
      <c r="AD225" s="89"/>
      <c r="AE225" s="89"/>
      <c r="AF225" s="89"/>
      <c r="AG225" s="89"/>
      <c r="AH225" s="89"/>
      <c r="AI225" s="89"/>
      <c r="AJ225" s="89"/>
      <c r="AK225" s="89"/>
      <c r="AL225" s="89"/>
    </row>
    <row r="226" spans="1:38" s="3" customFormat="1" ht="14.25" customHeight="1" outlineLevel="4">
      <c r="A226" s="153"/>
      <c r="B226" s="155"/>
      <c r="C226" s="157"/>
      <c r="D226" s="170"/>
      <c r="E226" s="142" t="s">
        <v>886</v>
      </c>
      <c r="F226" s="143"/>
      <c r="G226" s="143"/>
      <c r="H226" s="144"/>
      <c r="I226" s="127" t="str" cm="1">
        <f t="array" ref="I226">IF(A226&lt;&gt;"", "/" &amp; A226,"") &amp; IF(B226&lt;&gt;"", _xlfn.XLOOKUP("*",$A$5:A226,"/" &amp; $A$5:A226,,2,-1) &amp; B226,"") &amp; IF(C226&lt;&gt;"",_xlfn.XLOOKUP("*",$A$5:A226,"/" &amp; $A$5:A226,,2,-1) &amp; _xlfn.XLOOKUP("*",$B$5:B226,$B$5:B226,,2,-1) &amp; C226,"") &amp; IF(D226&lt;&gt;"",_xlfn.XLOOKUP("*",$A$5:A226,"/" &amp; $A$5:A226,,2,-1) &amp; _xlfn.XLOOKUP("*",$B$5:B226,$B$5:B226,,2,-1) &amp; _xlfn.XLOOKUP("*",$C$5:C226,$C$5:C226,,2,-1) &amp; D226,"") &amp; IF(E226&lt;&gt;"",_xlfn.XLOOKUP("*",$A$5:A226,"/" &amp; $A$5:A226,,2,-1) &amp; _xlfn.XLOOKUP("*",$B$5:B226,$B$5:B226,,2,-1) &amp; _xlfn.XLOOKUP("*",$C$5:C226,$C$5:C226,,2,-1) &amp; _xlfn.XLOOKUP("*",$D$5:D226,$D$5:D226,,2,-1) &amp; E226,"") &amp; IF(F226&lt;&gt;"",_xlfn.XLOOKUP("*",$A$5:A226,"/" &amp; $A$5:A226,,2,-1) &amp; _xlfn.XLOOKUP("*",$B$5:B226,$B$5:B226,,2,-1) &amp; _xlfn.XLOOKUP("*",$C$5:C226,$C$5:C226,,2,-1) &amp; _xlfn.XLOOKUP("*",$D$5:D226,$D$5:D226,,2,-1) &amp; _xlfn.XLOOKUP("*",$E$5:E226,$E$5:E226,,2,-1) &amp; F226,"") &amp; IF(G226&lt;&gt;"",_xlfn.XLOOKUP("*",$A$5:A226,"/" &amp; $A$5:A226,,2,-1) &amp; _xlfn.XLOOKUP("*",$B$5:B226,$B$5:B226,,2,-1) &amp; _xlfn.XLOOKUP("*",$C$5:C226,$C$5:C226,,2,-1) &amp; _xlfn.XLOOKUP("*",$D$5:D226,$D$5:D226,,2,-1) &amp; _xlfn.XLOOKUP("*",$E$5:E226,$E$5:E226,,2,-1) &amp; _xlfn.XLOOKUP("*",$F$5:F226,$F$5:F226,,2,-1) &amp; G226,"") &amp; IF(H226&lt;&gt;"",_xlfn.XLOOKUP("*",$A$5:A226,"/" &amp; $A$5:A226,,2,-1) &amp; _xlfn.XLOOKUP("*",$B$5:B226,$B$5:B226,,2,-1) &amp; _xlfn.XLOOKUP("*",$C$5:C226,$C$5:C226,,2,-1) &amp; _xlfn.XLOOKUP("*",$D$5:D226,$D$5:D226,,2,-1) &amp; _xlfn.XLOOKUP("*",$E$5:E226,$E$5:E226,,2,-1) &amp; _xlfn.XLOOKUP("*",$F$5:F226,$F$5:F226,,2,-1) &amp; _xlfn.XLOOKUP("*",$G$5:G226,$G$5:G226,,2,-1) &amp; H226,"")</f>
        <v>/ReturnDataState/BusinessEntity/IPTaxes/SchX-StateFireMarshalReg/FarmOwnersMultPer/</v>
      </c>
      <c r="J226" s="110"/>
      <c r="K226" s="111"/>
      <c r="L226" s="110"/>
      <c r="M226" s="112"/>
      <c r="N226" s="112" t="s">
        <v>180</v>
      </c>
      <c r="O226" s="113" t="s">
        <v>501</v>
      </c>
      <c r="P226" s="110"/>
    </row>
    <row r="227" spans="1:38" s="4" customFormat="1" ht="12.75" outlineLevel="5">
      <c r="A227" s="153"/>
      <c r="B227" s="155"/>
      <c r="C227" s="157"/>
      <c r="D227" s="159"/>
      <c r="E227" s="160"/>
      <c r="F227" s="150" t="s">
        <v>609</v>
      </c>
      <c r="G227" s="151"/>
      <c r="H227" s="152"/>
      <c r="I227" s="126" t="str" cm="1">
        <f t="array" ref="I227">IF(A227&lt;&gt;"", "/" &amp; A227,"") &amp; IF(B227&lt;&gt;"", _xlfn.XLOOKUP("*",$A$5:A227,"/" &amp; $A$5:A227,,2,-1) &amp; B227,"") &amp; IF(C227&lt;&gt;"",_xlfn.XLOOKUP("*",$A$5:A227,"/" &amp; $A$5:A227,,2,-1) &amp; _xlfn.XLOOKUP("*",$B$5:B227,$B$5:B227,,2,-1) &amp; C227,"") &amp; IF(D227&lt;&gt;"",_xlfn.XLOOKUP("*",$A$5:A227,"/" &amp; $A$5:A227,,2,-1) &amp; _xlfn.XLOOKUP("*",$B$5:B227,$B$5:B227,,2,-1) &amp; _xlfn.XLOOKUP("*",$C$5:C227,$C$5:C227,,2,-1) &amp; D227,"") &amp; IF(E227&lt;&gt;"",_xlfn.XLOOKUP("*",$A$5:A227,"/" &amp; $A$5:A227,,2,-1) &amp; _xlfn.XLOOKUP("*",$B$5:B227,$B$5:B227,,2,-1) &amp; _xlfn.XLOOKUP("*",$C$5:C227,$C$5:C227,,2,-1) &amp; _xlfn.XLOOKUP("*",$D$5:D227,$D$5:D227,,2,-1) &amp; E227,"") &amp; IF(F227&lt;&gt;"",_xlfn.XLOOKUP("*",$A$5:A227,"/" &amp; $A$5:A227,,2,-1) &amp; _xlfn.XLOOKUP("*",$B$5:B227,$B$5:B227,,2,-1) &amp; _xlfn.XLOOKUP("*",$C$5:C227,$C$5:C227,,2,-1) &amp; _xlfn.XLOOKUP("*",$D$5:D227,$D$5:D227,,2,-1) &amp; _xlfn.XLOOKUP("*",$E$5:E227,$E$5:E227,,2,-1) &amp; F227,"") &amp; IF(G227&lt;&gt;"",_xlfn.XLOOKUP("*",$A$5:A227,"/" &amp; $A$5:A227,,2,-1) &amp; _xlfn.XLOOKUP("*",$B$5:B227,$B$5:B227,,2,-1) &amp; _xlfn.XLOOKUP("*",$C$5:C227,$C$5:C227,,2,-1) &amp; _xlfn.XLOOKUP("*",$D$5:D227,$D$5:D227,,2,-1) &amp; _xlfn.XLOOKUP("*",$E$5:E227,$E$5:E227,,2,-1) &amp; _xlfn.XLOOKUP("*",$F$5:F227,$F$5:F227,,2,-1) &amp; G227,"") &amp; IF(H227&lt;&gt;"",_xlfn.XLOOKUP("*",$A$5:A227,"/" &amp; $A$5:A227,,2,-1) &amp; _xlfn.XLOOKUP("*",$B$5:B227,$B$5:B227,,2,-1) &amp; _xlfn.XLOOKUP("*",$C$5:C227,$C$5:C227,,2,-1) &amp; _xlfn.XLOOKUP("*",$D$5:D227,$D$5:D227,,2,-1) &amp; _xlfn.XLOOKUP("*",$E$5:E227,$E$5:E227,,2,-1) &amp; _xlfn.XLOOKUP("*",$F$5:F227,$F$5:F227,,2,-1) &amp; _xlfn.XLOOKUP("*",$G$5:G227,$G$5:G227,,2,-1) &amp; H227,"")</f>
        <v>/ReturnDataState/BusinessEntity/IPTaxes/SchX-StateFireMarshalReg/FarmOwnersMultPer/TotalPremiums</v>
      </c>
      <c r="J227" s="122" t="s">
        <v>395</v>
      </c>
      <c r="K227" s="122" t="s">
        <v>297</v>
      </c>
      <c r="L227" s="128" t="s">
        <v>217</v>
      </c>
      <c r="M227" s="8">
        <v>15</v>
      </c>
      <c r="N227" s="8" t="s">
        <v>179</v>
      </c>
      <c r="O227" s="124" t="s">
        <v>500</v>
      </c>
      <c r="P227" s="125" t="s">
        <v>739</v>
      </c>
      <c r="Q227" s="89"/>
      <c r="R227" s="89"/>
      <c r="S227" s="8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 s="89"/>
      <c r="AE227" s="89"/>
      <c r="AF227" s="89"/>
      <c r="AG227" s="89"/>
      <c r="AH227" s="89"/>
      <c r="AI227" s="89"/>
      <c r="AJ227" s="89"/>
      <c r="AK227" s="89"/>
      <c r="AL227" s="89"/>
    </row>
    <row r="228" spans="1:38" s="4" customFormat="1" ht="38.25" outlineLevel="5">
      <c r="A228" s="153"/>
      <c r="B228" s="155"/>
      <c r="C228" s="157"/>
      <c r="D228" s="159"/>
      <c r="E228" s="166"/>
      <c r="F228" s="150" t="s">
        <v>628</v>
      </c>
      <c r="G228" s="151"/>
      <c r="H228" s="152"/>
      <c r="I228" s="126" t="str" cm="1">
        <f t="array" ref="I228">IF(A228&lt;&gt;"", "/" &amp; A228,"") &amp; IF(B228&lt;&gt;"", _xlfn.XLOOKUP("*",$A$5:A228,"/" &amp; $A$5:A228,,2,-1) &amp; B228,"") &amp; IF(C228&lt;&gt;"",_xlfn.XLOOKUP("*",$A$5:A228,"/" &amp; $A$5:A228,,2,-1) &amp; _xlfn.XLOOKUP("*",$B$5:B228,$B$5:B228,,2,-1) &amp; C228,"") &amp; IF(D228&lt;&gt;"",_xlfn.XLOOKUP("*",$A$5:A228,"/" &amp; $A$5:A228,,2,-1) &amp; _xlfn.XLOOKUP("*",$B$5:B228,$B$5:B228,,2,-1) &amp; _xlfn.XLOOKUP("*",$C$5:C228,$C$5:C228,,2,-1) &amp; D228,"") &amp; IF(E228&lt;&gt;"",_xlfn.XLOOKUP("*",$A$5:A228,"/" &amp; $A$5:A228,,2,-1) &amp; _xlfn.XLOOKUP("*",$B$5:B228,$B$5:B228,,2,-1) &amp; _xlfn.XLOOKUP("*",$C$5:C228,$C$5:C228,,2,-1) &amp; _xlfn.XLOOKUP("*",$D$5:D228,$D$5:D228,,2,-1) &amp; E228,"") &amp; IF(F228&lt;&gt;"",_xlfn.XLOOKUP("*",$A$5:A228,"/" &amp; $A$5:A228,,2,-1) &amp; _xlfn.XLOOKUP("*",$B$5:B228,$B$5:B228,,2,-1) &amp; _xlfn.XLOOKUP("*",$C$5:C228,$C$5:C228,,2,-1) &amp; _xlfn.XLOOKUP("*",$D$5:D228,$D$5:D228,,2,-1) &amp; _xlfn.XLOOKUP("*",$E$5:E228,$E$5:E228,,2,-1) &amp; F228,"") &amp; IF(G228&lt;&gt;"",_xlfn.XLOOKUP("*",$A$5:A228,"/" &amp; $A$5:A228,,2,-1) &amp; _xlfn.XLOOKUP("*",$B$5:B228,$B$5:B228,,2,-1) &amp; _xlfn.XLOOKUP("*",$C$5:C228,$C$5:C228,,2,-1) &amp; _xlfn.XLOOKUP("*",$D$5:D228,$D$5:D228,,2,-1) &amp; _xlfn.XLOOKUP("*",$E$5:E228,$E$5:E228,,2,-1) &amp; _xlfn.XLOOKUP("*",$F$5:F228,$F$5:F228,,2,-1) &amp; G228,"") &amp; IF(H228&lt;&gt;"",_xlfn.XLOOKUP("*",$A$5:A228,"/" &amp; $A$5:A228,,2,-1) &amp; _xlfn.XLOOKUP("*",$B$5:B228,$B$5:B228,,2,-1) &amp; _xlfn.XLOOKUP("*",$C$5:C228,$C$5:C228,,2,-1) &amp; _xlfn.XLOOKUP("*",$D$5:D228,$D$5:D228,,2,-1) &amp; _xlfn.XLOOKUP("*",$E$5:E228,$E$5:E228,,2,-1) &amp; _xlfn.XLOOKUP("*",$F$5:F228,$F$5:F228,,2,-1) &amp; _xlfn.XLOOKUP("*",$G$5:G228,$G$5:G228,,2,-1) &amp; H228,"")</f>
        <v>/ReturnDataState/BusinessEntity/IPTaxes/SchX-StateFireMarshalReg/FarmOwnersMultPer/FirePercentage</v>
      </c>
      <c r="J228" s="122" t="s">
        <v>396</v>
      </c>
      <c r="K228" s="122" t="s">
        <v>299</v>
      </c>
      <c r="L228" s="123" t="s">
        <v>230</v>
      </c>
      <c r="M228" s="8">
        <v>5</v>
      </c>
      <c r="N228" s="8" t="s">
        <v>179</v>
      </c>
      <c r="O228" s="124" t="s">
        <v>500</v>
      </c>
      <c r="P228" s="125" t="s">
        <v>764</v>
      </c>
      <c r="Q228" s="89"/>
      <c r="R228" s="89"/>
      <c r="S228" s="89"/>
      <c r="T228" s="89"/>
      <c r="U228" s="89"/>
      <c r="V228" s="89"/>
      <c r="W228" s="89"/>
      <c r="X228" s="89"/>
      <c r="Y228" s="89"/>
      <c r="Z228" s="89"/>
      <c r="AA228" s="89"/>
      <c r="AB228" s="89"/>
      <c r="AC228" s="89"/>
      <c r="AD228" s="89"/>
      <c r="AE228" s="89"/>
      <c r="AF228" s="89"/>
      <c r="AG228" s="89"/>
      <c r="AH228" s="89"/>
      <c r="AI228" s="89"/>
      <c r="AJ228" s="89"/>
      <c r="AK228" s="89"/>
      <c r="AL228" s="89"/>
    </row>
    <row r="229" spans="1:38" s="4" customFormat="1" ht="51" outlineLevel="5">
      <c r="A229" s="153"/>
      <c r="B229" s="155"/>
      <c r="C229" s="157"/>
      <c r="D229" s="159"/>
      <c r="E229" s="166"/>
      <c r="F229" s="164" t="s">
        <v>629</v>
      </c>
      <c r="G229" s="176"/>
      <c r="H229" s="165"/>
      <c r="I229" s="126" t="str" cm="1">
        <f t="array" ref="I229">IF(A229&lt;&gt;"", "/" &amp; A229,"") &amp; IF(B229&lt;&gt;"", _xlfn.XLOOKUP("*",$A$5:A229,"/" &amp; $A$5:A229,,2,-1) &amp; B229,"") &amp; IF(C229&lt;&gt;"",_xlfn.XLOOKUP("*",$A$5:A229,"/" &amp; $A$5:A229,,2,-1) &amp; _xlfn.XLOOKUP("*",$B$5:B229,$B$5:B229,,2,-1) &amp; C229,"") &amp; IF(D229&lt;&gt;"",_xlfn.XLOOKUP("*",$A$5:A229,"/" &amp; $A$5:A229,,2,-1) &amp; _xlfn.XLOOKUP("*",$B$5:B229,$B$5:B229,,2,-1) &amp; _xlfn.XLOOKUP("*",$C$5:C229,$C$5:C229,,2,-1) &amp; D229,"") &amp; IF(E229&lt;&gt;"",_xlfn.XLOOKUP("*",$A$5:A229,"/" &amp; $A$5:A229,,2,-1) &amp; _xlfn.XLOOKUP("*",$B$5:B229,$B$5:B229,,2,-1) &amp; _xlfn.XLOOKUP("*",$C$5:C229,$C$5:C229,,2,-1) &amp; _xlfn.XLOOKUP("*",$D$5:D229,$D$5:D229,,2,-1) &amp; E229,"") &amp; IF(F229&lt;&gt;"",_xlfn.XLOOKUP("*",$A$5:A229,"/" &amp; $A$5:A229,,2,-1) &amp; _xlfn.XLOOKUP("*",$B$5:B229,$B$5:B229,,2,-1) &amp; _xlfn.XLOOKUP("*",$C$5:C229,$C$5:C229,,2,-1) &amp; _xlfn.XLOOKUP("*",$D$5:D229,$D$5:D229,,2,-1) &amp; _xlfn.XLOOKUP("*",$E$5:E229,$E$5:E229,,2,-1) &amp; F229,"") &amp; IF(G229&lt;&gt;"",_xlfn.XLOOKUP("*",$A$5:A229,"/" &amp; $A$5:A229,,2,-1) &amp; _xlfn.XLOOKUP("*",$B$5:B229,$B$5:B229,,2,-1) &amp; _xlfn.XLOOKUP("*",$C$5:C229,$C$5:C229,,2,-1) &amp; _xlfn.XLOOKUP("*",$D$5:D229,$D$5:D229,,2,-1) &amp; _xlfn.XLOOKUP("*",$E$5:E229,$E$5:E229,,2,-1) &amp; _xlfn.XLOOKUP("*",$F$5:F229,$F$5:F229,,2,-1) &amp; G229,"") &amp; IF(H229&lt;&gt;"",_xlfn.XLOOKUP("*",$A$5:A229,"/" &amp; $A$5:A229,,2,-1) &amp; _xlfn.XLOOKUP("*",$B$5:B229,$B$5:B229,,2,-1) &amp; _xlfn.XLOOKUP("*",$C$5:C229,$C$5:C229,,2,-1) &amp; _xlfn.XLOOKUP("*",$D$5:D229,$D$5:D229,,2,-1) &amp; _xlfn.XLOOKUP("*",$E$5:E229,$E$5:E229,,2,-1) &amp; _xlfn.XLOOKUP("*",$F$5:F229,$F$5:F229,,2,-1) &amp; _xlfn.XLOOKUP("*",$G$5:G229,$G$5:G229,,2,-1) &amp; H229,"")</f>
        <v>/ReturnDataState/BusinessEntity/IPTaxes/SchX-StateFireMarshalReg/FarmOwnersMultPer/TaxablePremium</v>
      </c>
      <c r="J229" s="122" t="s">
        <v>397</v>
      </c>
      <c r="K229" s="122" t="s">
        <v>298</v>
      </c>
      <c r="L229" s="128" t="s">
        <v>217</v>
      </c>
      <c r="M229" s="8">
        <v>15</v>
      </c>
      <c r="N229" s="8" t="s">
        <v>179</v>
      </c>
      <c r="O229" s="124" t="s">
        <v>500</v>
      </c>
      <c r="P229" s="125" t="s">
        <v>771</v>
      </c>
      <c r="Q229" s="89"/>
      <c r="R229" s="89"/>
      <c r="S229" s="89"/>
      <c r="T229" s="89"/>
      <c r="U229" s="89"/>
      <c r="V229" s="89"/>
      <c r="W229" s="89"/>
      <c r="X229" s="89"/>
      <c r="Y229" s="89"/>
      <c r="Z229" s="89"/>
      <c r="AA229" s="89"/>
      <c r="AB229" s="89"/>
      <c r="AC229" s="89"/>
      <c r="AD229" s="89"/>
      <c r="AE229" s="89"/>
      <c r="AF229" s="89"/>
      <c r="AG229" s="89"/>
      <c r="AH229" s="89"/>
      <c r="AI229" s="89"/>
      <c r="AJ229" s="89"/>
      <c r="AK229" s="89"/>
      <c r="AL229" s="89"/>
    </row>
    <row r="230" spans="1:38" s="3" customFormat="1" ht="14.25" customHeight="1" outlineLevel="4">
      <c r="A230" s="153"/>
      <c r="B230" s="155"/>
      <c r="C230" s="157"/>
      <c r="D230" s="170"/>
      <c r="E230" s="142" t="s">
        <v>887</v>
      </c>
      <c r="F230" s="143"/>
      <c r="G230" s="143"/>
      <c r="H230" s="144"/>
      <c r="I230" s="127" t="str" cm="1">
        <f t="array" ref="I230">IF(A230&lt;&gt;"", "/" &amp; A230,"") &amp; IF(B230&lt;&gt;"", _xlfn.XLOOKUP("*",$A$5:A230,"/" &amp; $A$5:A230,,2,-1) &amp; B230,"") &amp; IF(C230&lt;&gt;"",_xlfn.XLOOKUP("*",$A$5:A230,"/" &amp; $A$5:A230,,2,-1) &amp; _xlfn.XLOOKUP("*",$B$5:B230,$B$5:B230,,2,-1) &amp; C230,"") &amp; IF(D230&lt;&gt;"",_xlfn.XLOOKUP("*",$A$5:A230,"/" &amp; $A$5:A230,,2,-1) &amp; _xlfn.XLOOKUP("*",$B$5:B230,$B$5:B230,,2,-1) &amp; _xlfn.XLOOKUP("*",$C$5:C230,$C$5:C230,,2,-1) &amp; D230,"") &amp; IF(E230&lt;&gt;"",_xlfn.XLOOKUP("*",$A$5:A230,"/" &amp; $A$5:A230,,2,-1) &amp; _xlfn.XLOOKUP("*",$B$5:B230,$B$5:B230,,2,-1) &amp; _xlfn.XLOOKUP("*",$C$5:C230,$C$5:C230,,2,-1) &amp; _xlfn.XLOOKUP("*",$D$5:D230,$D$5:D230,,2,-1) &amp; E230,"") &amp; IF(F230&lt;&gt;"",_xlfn.XLOOKUP("*",$A$5:A230,"/" &amp; $A$5:A230,,2,-1) &amp; _xlfn.XLOOKUP("*",$B$5:B230,$B$5:B230,,2,-1) &amp; _xlfn.XLOOKUP("*",$C$5:C230,$C$5:C230,,2,-1) &amp; _xlfn.XLOOKUP("*",$D$5:D230,$D$5:D230,,2,-1) &amp; _xlfn.XLOOKUP("*",$E$5:E230,$E$5:E230,,2,-1) &amp; F230,"") &amp; IF(G230&lt;&gt;"",_xlfn.XLOOKUP("*",$A$5:A230,"/" &amp; $A$5:A230,,2,-1) &amp; _xlfn.XLOOKUP("*",$B$5:B230,$B$5:B230,,2,-1) &amp; _xlfn.XLOOKUP("*",$C$5:C230,$C$5:C230,,2,-1) &amp; _xlfn.XLOOKUP("*",$D$5:D230,$D$5:D230,,2,-1) &amp; _xlfn.XLOOKUP("*",$E$5:E230,$E$5:E230,,2,-1) &amp; _xlfn.XLOOKUP("*",$F$5:F230,$F$5:F230,,2,-1) &amp; G230,"") &amp; IF(H230&lt;&gt;"",_xlfn.XLOOKUP("*",$A$5:A230,"/" &amp; $A$5:A230,,2,-1) &amp; _xlfn.XLOOKUP("*",$B$5:B230,$B$5:B230,,2,-1) &amp; _xlfn.XLOOKUP("*",$C$5:C230,$C$5:C230,,2,-1) &amp; _xlfn.XLOOKUP("*",$D$5:D230,$D$5:D230,,2,-1) &amp; _xlfn.XLOOKUP("*",$E$5:E230,$E$5:E230,,2,-1) &amp; _xlfn.XLOOKUP("*",$F$5:F230,$F$5:F230,,2,-1) &amp; _xlfn.XLOOKUP("*",$G$5:G230,$G$5:G230,,2,-1) &amp; H230,"")</f>
        <v>/ReturnDataState/BusinessEntity/IPTaxes/SchX-StateFireMarshalReg/FireCommercial/</v>
      </c>
      <c r="J230" s="110"/>
      <c r="K230" s="111"/>
      <c r="L230" s="110"/>
      <c r="M230" s="112"/>
      <c r="N230" s="112" t="s">
        <v>180</v>
      </c>
      <c r="O230" s="113" t="s">
        <v>501</v>
      </c>
      <c r="P230" s="110"/>
    </row>
    <row r="231" spans="1:38" s="4" customFormat="1" ht="12.75" outlineLevel="5">
      <c r="A231" s="153"/>
      <c r="B231" s="155"/>
      <c r="C231" s="157"/>
      <c r="D231" s="159"/>
      <c r="E231" s="160"/>
      <c r="F231" s="150" t="s">
        <v>609</v>
      </c>
      <c r="G231" s="151"/>
      <c r="H231" s="152"/>
      <c r="I231" s="126" t="str" cm="1">
        <f t="array" ref="I231">IF(A231&lt;&gt;"", "/" &amp; A231,"") &amp; IF(B231&lt;&gt;"", _xlfn.XLOOKUP("*",$A$5:A231,"/" &amp; $A$5:A231,,2,-1) &amp; B231,"") &amp; IF(C231&lt;&gt;"",_xlfn.XLOOKUP("*",$A$5:A231,"/" &amp; $A$5:A231,,2,-1) &amp; _xlfn.XLOOKUP("*",$B$5:B231,$B$5:B231,,2,-1) &amp; C231,"") &amp; IF(D231&lt;&gt;"",_xlfn.XLOOKUP("*",$A$5:A231,"/" &amp; $A$5:A231,,2,-1) &amp; _xlfn.XLOOKUP("*",$B$5:B231,$B$5:B231,,2,-1) &amp; _xlfn.XLOOKUP("*",$C$5:C231,$C$5:C231,,2,-1) &amp; D231,"") &amp; IF(E231&lt;&gt;"",_xlfn.XLOOKUP("*",$A$5:A231,"/" &amp; $A$5:A231,,2,-1) &amp; _xlfn.XLOOKUP("*",$B$5:B231,$B$5:B231,,2,-1) &amp; _xlfn.XLOOKUP("*",$C$5:C231,$C$5:C231,,2,-1) &amp; _xlfn.XLOOKUP("*",$D$5:D231,$D$5:D231,,2,-1) &amp; E231,"") &amp; IF(F231&lt;&gt;"",_xlfn.XLOOKUP("*",$A$5:A231,"/" &amp; $A$5:A231,,2,-1) &amp; _xlfn.XLOOKUP("*",$B$5:B231,$B$5:B231,,2,-1) &amp; _xlfn.XLOOKUP("*",$C$5:C231,$C$5:C231,,2,-1) &amp; _xlfn.XLOOKUP("*",$D$5:D231,$D$5:D231,,2,-1) &amp; _xlfn.XLOOKUP("*",$E$5:E231,$E$5:E231,,2,-1) &amp; F231,"") &amp; IF(G231&lt;&gt;"",_xlfn.XLOOKUP("*",$A$5:A231,"/" &amp; $A$5:A231,,2,-1) &amp; _xlfn.XLOOKUP("*",$B$5:B231,$B$5:B231,,2,-1) &amp; _xlfn.XLOOKUP("*",$C$5:C231,$C$5:C231,,2,-1) &amp; _xlfn.XLOOKUP("*",$D$5:D231,$D$5:D231,,2,-1) &amp; _xlfn.XLOOKUP("*",$E$5:E231,$E$5:E231,,2,-1) &amp; _xlfn.XLOOKUP("*",$F$5:F231,$F$5:F231,,2,-1) &amp; G231,"") &amp; IF(H231&lt;&gt;"",_xlfn.XLOOKUP("*",$A$5:A231,"/" &amp; $A$5:A231,,2,-1) &amp; _xlfn.XLOOKUP("*",$B$5:B231,$B$5:B231,,2,-1) &amp; _xlfn.XLOOKUP("*",$C$5:C231,$C$5:C231,,2,-1) &amp; _xlfn.XLOOKUP("*",$D$5:D231,$D$5:D231,,2,-1) &amp; _xlfn.XLOOKUP("*",$E$5:E231,$E$5:E231,,2,-1) &amp; _xlfn.XLOOKUP("*",$F$5:F231,$F$5:F231,,2,-1) &amp; _xlfn.XLOOKUP("*",$G$5:G231,$G$5:G231,,2,-1) &amp; H231,"")</f>
        <v>/ReturnDataState/BusinessEntity/IPTaxes/SchX-StateFireMarshalReg/FireCommercial/TotalPremiums</v>
      </c>
      <c r="J231" s="122" t="s">
        <v>398</v>
      </c>
      <c r="K231" s="122" t="s">
        <v>300</v>
      </c>
      <c r="L231" s="128" t="s">
        <v>217</v>
      </c>
      <c r="M231" s="8">
        <v>15</v>
      </c>
      <c r="N231" s="8" t="s">
        <v>179</v>
      </c>
      <c r="O231" s="124" t="s">
        <v>500</v>
      </c>
      <c r="P231" s="125" t="s">
        <v>739</v>
      </c>
      <c r="Q231" s="89"/>
      <c r="R231" s="89"/>
      <c r="S231" s="89"/>
      <c r="T231" s="89"/>
      <c r="U231" s="89"/>
      <c r="V231" s="89"/>
      <c r="W231" s="89"/>
      <c r="X231" s="89"/>
      <c r="Y231" s="89"/>
      <c r="Z231" s="89"/>
      <c r="AA231" s="89"/>
      <c r="AB231" s="89"/>
      <c r="AC231" s="89"/>
      <c r="AD231" s="89"/>
      <c r="AE231" s="89"/>
      <c r="AF231" s="89"/>
      <c r="AG231" s="89"/>
      <c r="AH231" s="89"/>
      <c r="AI231" s="89"/>
      <c r="AJ231" s="89"/>
      <c r="AK231" s="89"/>
      <c r="AL231" s="89"/>
    </row>
    <row r="232" spans="1:38" s="4" customFormat="1" ht="38.25" outlineLevel="5">
      <c r="A232" s="153"/>
      <c r="B232" s="155"/>
      <c r="C232" s="157"/>
      <c r="D232" s="159"/>
      <c r="E232" s="166"/>
      <c r="F232" s="150" t="s">
        <v>628</v>
      </c>
      <c r="G232" s="151"/>
      <c r="H232" s="152"/>
      <c r="I232" s="126" t="str" cm="1">
        <f t="array" ref="I232">IF(A232&lt;&gt;"", "/" &amp; A232,"") &amp; IF(B232&lt;&gt;"", _xlfn.XLOOKUP("*",$A$5:A232,"/" &amp; $A$5:A232,,2,-1) &amp; B232,"") &amp; IF(C232&lt;&gt;"",_xlfn.XLOOKUP("*",$A$5:A232,"/" &amp; $A$5:A232,,2,-1) &amp; _xlfn.XLOOKUP("*",$B$5:B232,$B$5:B232,,2,-1) &amp; C232,"") &amp; IF(D232&lt;&gt;"",_xlfn.XLOOKUP("*",$A$5:A232,"/" &amp; $A$5:A232,,2,-1) &amp; _xlfn.XLOOKUP("*",$B$5:B232,$B$5:B232,,2,-1) &amp; _xlfn.XLOOKUP("*",$C$5:C232,$C$5:C232,,2,-1) &amp; D232,"") &amp; IF(E232&lt;&gt;"",_xlfn.XLOOKUP("*",$A$5:A232,"/" &amp; $A$5:A232,,2,-1) &amp; _xlfn.XLOOKUP("*",$B$5:B232,$B$5:B232,,2,-1) &amp; _xlfn.XLOOKUP("*",$C$5:C232,$C$5:C232,,2,-1) &amp; _xlfn.XLOOKUP("*",$D$5:D232,$D$5:D232,,2,-1) &amp; E232,"") &amp; IF(F232&lt;&gt;"",_xlfn.XLOOKUP("*",$A$5:A232,"/" &amp; $A$5:A232,,2,-1) &amp; _xlfn.XLOOKUP("*",$B$5:B232,$B$5:B232,,2,-1) &amp; _xlfn.XLOOKUP("*",$C$5:C232,$C$5:C232,,2,-1) &amp; _xlfn.XLOOKUP("*",$D$5:D232,$D$5:D232,,2,-1) &amp; _xlfn.XLOOKUP("*",$E$5:E232,$E$5:E232,,2,-1) &amp; F232,"") &amp; IF(G232&lt;&gt;"",_xlfn.XLOOKUP("*",$A$5:A232,"/" &amp; $A$5:A232,,2,-1) &amp; _xlfn.XLOOKUP("*",$B$5:B232,$B$5:B232,,2,-1) &amp; _xlfn.XLOOKUP("*",$C$5:C232,$C$5:C232,,2,-1) &amp; _xlfn.XLOOKUP("*",$D$5:D232,$D$5:D232,,2,-1) &amp; _xlfn.XLOOKUP("*",$E$5:E232,$E$5:E232,,2,-1) &amp; _xlfn.XLOOKUP("*",$F$5:F232,$F$5:F232,,2,-1) &amp; G232,"") &amp; IF(H232&lt;&gt;"",_xlfn.XLOOKUP("*",$A$5:A232,"/" &amp; $A$5:A232,,2,-1) &amp; _xlfn.XLOOKUP("*",$B$5:B232,$B$5:B232,,2,-1) &amp; _xlfn.XLOOKUP("*",$C$5:C232,$C$5:C232,,2,-1) &amp; _xlfn.XLOOKUP("*",$D$5:D232,$D$5:D232,,2,-1) &amp; _xlfn.XLOOKUP("*",$E$5:E232,$E$5:E232,,2,-1) &amp; _xlfn.XLOOKUP("*",$F$5:F232,$F$5:F232,,2,-1) &amp; _xlfn.XLOOKUP("*",$G$5:G232,$G$5:G232,,2,-1) &amp; H232,"")</f>
        <v>/ReturnDataState/BusinessEntity/IPTaxes/SchX-StateFireMarshalReg/FireCommercial/FirePercentage</v>
      </c>
      <c r="J232" s="122" t="s">
        <v>399</v>
      </c>
      <c r="K232" s="122" t="s">
        <v>301</v>
      </c>
      <c r="L232" s="123" t="s">
        <v>230</v>
      </c>
      <c r="M232" s="8">
        <v>5</v>
      </c>
      <c r="N232" s="8" t="s">
        <v>179</v>
      </c>
      <c r="O232" s="124" t="s">
        <v>500</v>
      </c>
      <c r="P232" s="125" t="s">
        <v>772</v>
      </c>
      <c r="Q232" s="89"/>
      <c r="R232" s="89"/>
      <c r="S232" s="89"/>
      <c r="T232" s="89"/>
      <c r="U232" s="89"/>
      <c r="V232" s="89"/>
      <c r="W232" s="89"/>
      <c r="X232" s="89"/>
      <c r="Y232" s="89"/>
      <c r="Z232" s="89"/>
      <c r="AA232" s="89"/>
      <c r="AB232" s="89"/>
      <c r="AC232" s="89"/>
      <c r="AD232" s="89"/>
      <c r="AE232" s="89"/>
      <c r="AF232" s="89"/>
      <c r="AG232" s="89"/>
      <c r="AH232" s="89"/>
      <c r="AI232" s="89"/>
      <c r="AJ232" s="89"/>
      <c r="AK232" s="89"/>
      <c r="AL232" s="89"/>
    </row>
    <row r="233" spans="1:38" s="4" customFormat="1" ht="51" outlineLevel="5">
      <c r="A233" s="153"/>
      <c r="B233" s="155"/>
      <c r="C233" s="157"/>
      <c r="D233" s="159"/>
      <c r="E233" s="166"/>
      <c r="F233" s="164" t="s">
        <v>629</v>
      </c>
      <c r="G233" s="176"/>
      <c r="H233" s="165"/>
      <c r="I233" s="126" t="str" cm="1">
        <f t="array" ref="I233">IF(A233&lt;&gt;"", "/" &amp; A233,"") &amp; IF(B233&lt;&gt;"", _xlfn.XLOOKUP("*",$A$5:A233,"/" &amp; $A$5:A233,,2,-1) &amp; B233,"") &amp; IF(C233&lt;&gt;"",_xlfn.XLOOKUP("*",$A$5:A233,"/" &amp; $A$5:A233,,2,-1) &amp; _xlfn.XLOOKUP("*",$B$5:B233,$B$5:B233,,2,-1) &amp; C233,"") &amp; IF(D233&lt;&gt;"",_xlfn.XLOOKUP("*",$A$5:A233,"/" &amp; $A$5:A233,,2,-1) &amp; _xlfn.XLOOKUP("*",$B$5:B233,$B$5:B233,,2,-1) &amp; _xlfn.XLOOKUP("*",$C$5:C233,$C$5:C233,,2,-1) &amp; D233,"") &amp; IF(E233&lt;&gt;"",_xlfn.XLOOKUP("*",$A$5:A233,"/" &amp; $A$5:A233,,2,-1) &amp; _xlfn.XLOOKUP("*",$B$5:B233,$B$5:B233,,2,-1) &amp; _xlfn.XLOOKUP("*",$C$5:C233,$C$5:C233,,2,-1) &amp; _xlfn.XLOOKUP("*",$D$5:D233,$D$5:D233,,2,-1) &amp; E233,"") &amp; IF(F233&lt;&gt;"",_xlfn.XLOOKUP("*",$A$5:A233,"/" &amp; $A$5:A233,,2,-1) &amp; _xlfn.XLOOKUP("*",$B$5:B233,$B$5:B233,,2,-1) &amp; _xlfn.XLOOKUP("*",$C$5:C233,$C$5:C233,,2,-1) &amp; _xlfn.XLOOKUP("*",$D$5:D233,$D$5:D233,,2,-1) &amp; _xlfn.XLOOKUP("*",$E$5:E233,$E$5:E233,,2,-1) &amp; F233,"") &amp; IF(G233&lt;&gt;"",_xlfn.XLOOKUP("*",$A$5:A233,"/" &amp; $A$5:A233,,2,-1) &amp; _xlfn.XLOOKUP("*",$B$5:B233,$B$5:B233,,2,-1) &amp; _xlfn.XLOOKUP("*",$C$5:C233,$C$5:C233,,2,-1) &amp; _xlfn.XLOOKUP("*",$D$5:D233,$D$5:D233,,2,-1) &amp; _xlfn.XLOOKUP("*",$E$5:E233,$E$5:E233,,2,-1) &amp; _xlfn.XLOOKUP("*",$F$5:F233,$F$5:F233,,2,-1) &amp; G233,"") &amp; IF(H233&lt;&gt;"",_xlfn.XLOOKUP("*",$A$5:A233,"/" &amp; $A$5:A233,,2,-1) &amp; _xlfn.XLOOKUP("*",$B$5:B233,$B$5:B233,,2,-1) &amp; _xlfn.XLOOKUP("*",$C$5:C233,$C$5:C233,,2,-1) &amp; _xlfn.XLOOKUP("*",$D$5:D233,$D$5:D233,,2,-1) &amp; _xlfn.XLOOKUP("*",$E$5:E233,$E$5:E233,,2,-1) &amp; _xlfn.XLOOKUP("*",$F$5:F233,$F$5:F233,,2,-1) &amp; _xlfn.XLOOKUP("*",$G$5:G233,$G$5:G233,,2,-1) &amp; H233,"")</f>
        <v>/ReturnDataState/BusinessEntity/IPTaxes/SchX-StateFireMarshalReg/FireCommercial/TaxablePremium</v>
      </c>
      <c r="J233" s="122" t="s">
        <v>400</v>
      </c>
      <c r="K233" s="122" t="s">
        <v>302</v>
      </c>
      <c r="L233" s="128" t="s">
        <v>217</v>
      </c>
      <c r="M233" s="8">
        <v>15</v>
      </c>
      <c r="N233" s="8" t="s">
        <v>179</v>
      </c>
      <c r="O233" s="124" t="s">
        <v>500</v>
      </c>
      <c r="P233" s="125" t="s">
        <v>773</v>
      </c>
      <c r="Q233" s="89"/>
      <c r="R233" s="89"/>
      <c r="S233" s="89"/>
      <c r="T233" s="89"/>
      <c r="U233" s="89"/>
      <c r="V233" s="89"/>
      <c r="W233" s="89"/>
      <c r="X233" s="89"/>
      <c r="Y233" s="89"/>
      <c r="Z233" s="89"/>
      <c r="AA233" s="89"/>
      <c r="AB233" s="89"/>
      <c r="AC233" s="89"/>
      <c r="AD233" s="89"/>
      <c r="AE233" s="89"/>
      <c r="AF233" s="89"/>
      <c r="AG233" s="89"/>
      <c r="AH233" s="89"/>
      <c r="AI233" s="89"/>
      <c r="AJ233" s="89"/>
      <c r="AK233" s="89"/>
      <c r="AL233" s="89"/>
    </row>
    <row r="234" spans="1:38" s="3" customFormat="1" ht="14.25" customHeight="1" outlineLevel="4">
      <c r="A234" s="153"/>
      <c r="B234" s="155"/>
      <c r="C234" s="157"/>
      <c r="D234" s="170"/>
      <c r="E234" s="142" t="s">
        <v>888</v>
      </c>
      <c r="F234" s="143"/>
      <c r="G234" s="143"/>
      <c r="H234" s="144"/>
      <c r="I234" s="127" t="str" cm="1">
        <f t="array" ref="I234">IF(A234&lt;&gt;"", "/" &amp; A234,"") &amp; IF(B234&lt;&gt;"", _xlfn.XLOOKUP("*",$A$5:A234,"/" &amp; $A$5:A234,,2,-1) &amp; B234,"") &amp; IF(C234&lt;&gt;"",_xlfn.XLOOKUP("*",$A$5:A234,"/" &amp; $A$5:A234,,2,-1) &amp; _xlfn.XLOOKUP("*",$B$5:B234,$B$5:B234,,2,-1) &amp; C234,"") &amp; IF(D234&lt;&gt;"",_xlfn.XLOOKUP("*",$A$5:A234,"/" &amp; $A$5:A234,,2,-1) &amp; _xlfn.XLOOKUP("*",$B$5:B234,$B$5:B234,,2,-1) &amp; _xlfn.XLOOKUP("*",$C$5:C234,$C$5:C234,,2,-1) &amp; D234,"") &amp; IF(E234&lt;&gt;"",_xlfn.XLOOKUP("*",$A$5:A234,"/" &amp; $A$5:A234,,2,-1) &amp; _xlfn.XLOOKUP("*",$B$5:B234,$B$5:B234,,2,-1) &amp; _xlfn.XLOOKUP("*",$C$5:C234,$C$5:C234,,2,-1) &amp; _xlfn.XLOOKUP("*",$D$5:D234,$D$5:D234,,2,-1) &amp; E234,"") &amp; IF(F234&lt;&gt;"",_xlfn.XLOOKUP("*",$A$5:A234,"/" &amp; $A$5:A234,,2,-1) &amp; _xlfn.XLOOKUP("*",$B$5:B234,$B$5:B234,,2,-1) &amp; _xlfn.XLOOKUP("*",$C$5:C234,$C$5:C234,,2,-1) &amp; _xlfn.XLOOKUP("*",$D$5:D234,$D$5:D234,,2,-1) &amp; _xlfn.XLOOKUP("*",$E$5:E234,$E$5:E234,,2,-1) &amp; F234,"") &amp; IF(G234&lt;&gt;"",_xlfn.XLOOKUP("*",$A$5:A234,"/" &amp; $A$5:A234,,2,-1) &amp; _xlfn.XLOOKUP("*",$B$5:B234,$B$5:B234,,2,-1) &amp; _xlfn.XLOOKUP("*",$C$5:C234,$C$5:C234,,2,-1) &amp; _xlfn.XLOOKUP("*",$D$5:D234,$D$5:D234,,2,-1) &amp; _xlfn.XLOOKUP("*",$E$5:E234,$E$5:E234,,2,-1) &amp; _xlfn.XLOOKUP("*",$F$5:F234,$F$5:F234,,2,-1) &amp; G234,"") &amp; IF(H234&lt;&gt;"",_xlfn.XLOOKUP("*",$A$5:A234,"/" &amp; $A$5:A234,,2,-1) &amp; _xlfn.XLOOKUP("*",$B$5:B234,$B$5:B234,,2,-1) &amp; _xlfn.XLOOKUP("*",$C$5:C234,$C$5:C234,,2,-1) &amp; _xlfn.XLOOKUP("*",$D$5:D234,$D$5:D234,,2,-1) &amp; _xlfn.XLOOKUP("*",$E$5:E234,$E$5:E234,,2,-1) &amp; _xlfn.XLOOKUP("*",$F$5:F234,$F$5:F234,,2,-1) &amp; _xlfn.XLOOKUP("*",$G$5:G234,$G$5:G234,,2,-1) &amp; H234,"")</f>
        <v>/ReturnDataState/BusinessEntity/IPTaxes/SchX-StateFireMarshalReg/FireResidential/</v>
      </c>
      <c r="J234" s="110"/>
      <c r="K234" s="111"/>
      <c r="L234" s="110"/>
      <c r="M234" s="112"/>
      <c r="N234" s="112" t="s">
        <v>180</v>
      </c>
      <c r="O234" s="113" t="s">
        <v>501</v>
      </c>
      <c r="P234" s="110"/>
    </row>
    <row r="235" spans="1:38" s="4" customFormat="1" ht="12.75" outlineLevel="5">
      <c r="A235" s="153"/>
      <c r="B235" s="155"/>
      <c r="C235" s="157"/>
      <c r="D235" s="159"/>
      <c r="E235" s="160"/>
      <c r="F235" s="150" t="s">
        <v>609</v>
      </c>
      <c r="G235" s="151"/>
      <c r="H235" s="152"/>
      <c r="I235" s="126" t="str" cm="1">
        <f t="array" ref="I235">IF(A235&lt;&gt;"", "/" &amp; A235,"") &amp; IF(B235&lt;&gt;"", _xlfn.XLOOKUP("*",$A$5:A235,"/" &amp; $A$5:A235,,2,-1) &amp; B235,"") &amp; IF(C235&lt;&gt;"",_xlfn.XLOOKUP("*",$A$5:A235,"/" &amp; $A$5:A235,,2,-1) &amp; _xlfn.XLOOKUP("*",$B$5:B235,$B$5:B235,,2,-1) &amp; C235,"") &amp; IF(D235&lt;&gt;"",_xlfn.XLOOKUP("*",$A$5:A235,"/" &amp; $A$5:A235,,2,-1) &amp; _xlfn.XLOOKUP("*",$B$5:B235,$B$5:B235,,2,-1) &amp; _xlfn.XLOOKUP("*",$C$5:C235,$C$5:C235,,2,-1) &amp; D235,"") &amp; IF(E235&lt;&gt;"",_xlfn.XLOOKUP("*",$A$5:A235,"/" &amp; $A$5:A235,,2,-1) &amp; _xlfn.XLOOKUP("*",$B$5:B235,$B$5:B235,,2,-1) &amp; _xlfn.XLOOKUP("*",$C$5:C235,$C$5:C235,,2,-1) &amp; _xlfn.XLOOKUP("*",$D$5:D235,$D$5:D235,,2,-1) &amp; E235,"") &amp; IF(F235&lt;&gt;"",_xlfn.XLOOKUP("*",$A$5:A235,"/" &amp; $A$5:A235,,2,-1) &amp; _xlfn.XLOOKUP("*",$B$5:B235,$B$5:B235,,2,-1) &amp; _xlfn.XLOOKUP("*",$C$5:C235,$C$5:C235,,2,-1) &amp; _xlfn.XLOOKUP("*",$D$5:D235,$D$5:D235,,2,-1) &amp; _xlfn.XLOOKUP("*",$E$5:E235,$E$5:E235,,2,-1) &amp; F235,"") &amp; IF(G235&lt;&gt;"",_xlfn.XLOOKUP("*",$A$5:A235,"/" &amp; $A$5:A235,,2,-1) &amp; _xlfn.XLOOKUP("*",$B$5:B235,$B$5:B235,,2,-1) &amp; _xlfn.XLOOKUP("*",$C$5:C235,$C$5:C235,,2,-1) &amp; _xlfn.XLOOKUP("*",$D$5:D235,$D$5:D235,,2,-1) &amp; _xlfn.XLOOKUP("*",$E$5:E235,$E$5:E235,,2,-1) &amp; _xlfn.XLOOKUP("*",$F$5:F235,$F$5:F235,,2,-1) &amp; G235,"") &amp; IF(H235&lt;&gt;"",_xlfn.XLOOKUP("*",$A$5:A235,"/" &amp; $A$5:A235,,2,-1) &amp; _xlfn.XLOOKUP("*",$B$5:B235,$B$5:B235,,2,-1) &amp; _xlfn.XLOOKUP("*",$C$5:C235,$C$5:C235,,2,-1) &amp; _xlfn.XLOOKUP("*",$D$5:D235,$D$5:D235,,2,-1) &amp; _xlfn.XLOOKUP("*",$E$5:E235,$E$5:E235,,2,-1) &amp; _xlfn.XLOOKUP("*",$F$5:F235,$F$5:F235,,2,-1) &amp; _xlfn.XLOOKUP("*",$G$5:G235,$G$5:G235,,2,-1) &amp; H235,"")</f>
        <v>/ReturnDataState/BusinessEntity/IPTaxes/SchX-StateFireMarshalReg/FireResidential/TotalPremiums</v>
      </c>
      <c r="J235" s="122" t="s">
        <v>401</v>
      </c>
      <c r="K235" s="122" t="s">
        <v>303</v>
      </c>
      <c r="L235" s="128" t="s">
        <v>217</v>
      </c>
      <c r="M235" s="8">
        <v>15</v>
      </c>
      <c r="N235" s="8" t="s">
        <v>179</v>
      </c>
      <c r="O235" s="124" t="s">
        <v>500</v>
      </c>
      <c r="P235" s="125" t="s">
        <v>739</v>
      </c>
      <c r="Q235" s="89"/>
      <c r="R235" s="89"/>
      <c r="S235" s="89"/>
      <c r="T235" s="89"/>
      <c r="U235" s="89"/>
      <c r="V235" s="89"/>
      <c r="W235" s="89"/>
      <c r="X235" s="89"/>
      <c r="Y235" s="89"/>
      <c r="Z235" s="89"/>
      <c r="AA235" s="89"/>
      <c r="AB235" s="89"/>
      <c r="AC235" s="89"/>
      <c r="AD235" s="89"/>
      <c r="AE235" s="89"/>
      <c r="AF235" s="89"/>
      <c r="AG235" s="89"/>
      <c r="AH235" s="89"/>
      <c r="AI235" s="89"/>
      <c r="AJ235" s="89"/>
      <c r="AK235" s="89"/>
      <c r="AL235" s="89"/>
    </row>
    <row r="236" spans="1:38" s="4" customFormat="1" ht="38.25" outlineLevel="5">
      <c r="A236" s="153"/>
      <c r="B236" s="155"/>
      <c r="C236" s="157"/>
      <c r="D236" s="159"/>
      <c r="E236" s="166"/>
      <c r="F236" s="150" t="s">
        <v>628</v>
      </c>
      <c r="G236" s="151"/>
      <c r="H236" s="152"/>
      <c r="I236" s="126" t="str" cm="1">
        <f t="array" ref="I236">IF(A236&lt;&gt;"", "/" &amp; A236,"") &amp; IF(B236&lt;&gt;"", _xlfn.XLOOKUP("*",$A$5:A236,"/" &amp; $A$5:A236,,2,-1) &amp; B236,"") &amp; IF(C236&lt;&gt;"",_xlfn.XLOOKUP("*",$A$5:A236,"/" &amp; $A$5:A236,,2,-1) &amp; _xlfn.XLOOKUP("*",$B$5:B236,$B$5:B236,,2,-1) &amp; C236,"") &amp; IF(D236&lt;&gt;"",_xlfn.XLOOKUP("*",$A$5:A236,"/" &amp; $A$5:A236,,2,-1) &amp; _xlfn.XLOOKUP("*",$B$5:B236,$B$5:B236,,2,-1) &amp; _xlfn.XLOOKUP("*",$C$5:C236,$C$5:C236,,2,-1) &amp; D236,"") &amp; IF(E236&lt;&gt;"",_xlfn.XLOOKUP("*",$A$5:A236,"/" &amp; $A$5:A236,,2,-1) &amp; _xlfn.XLOOKUP("*",$B$5:B236,$B$5:B236,,2,-1) &amp; _xlfn.XLOOKUP("*",$C$5:C236,$C$5:C236,,2,-1) &amp; _xlfn.XLOOKUP("*",$D$5:D236,$D$5:D236,,2,-1) &amp; E236,"") &amp; IF(F236&lt;&gt;"",_xlfn.XLOOKUP("*",$A$5:A236,"/" &amp; $A$5:A236,,2,-1) &amp; _xlfn.XLOOKUP("*",$B$5:B236,$B$5:B236,,2,-1) &amp; _xlfn.XLOOKUP("*",$C$5:C236,$C$5:C236,,2,-1) &amp; _xlfn.XLOOKUP("*",$D$5:D236,$D$5:D236,,2,-1) &amp; _xlfn.XLOOKUP("*",$E$5:E236,$E$5:E236,,2,-1) &amp; F236,"") &amp; IF(G236&lt;&gt;"",_xlfn.XLOOKUP("*",$A$5:A236,"/" &amp; $A$5:A236,,2,-1) &amp; _xlfn.XLOOKUP("*",$B$5:B236,$B$5:B236,,2,-1) &amp; _xlfn.XLOOKUP("*",$C$5:C236,$C$5:C236,,2,-1) &amp; _xlfn.XLOOKUP("*",$D$5:D236,$D$5:D236,,2,-1) &amp; _xlfn.XLOOKUP("*",$E$5:E236,$E$5:E236,,2,-1) &amp; _xlfn.XLOOKUP("*",$F$5:F236,$F$5:F236,,2,-1) &amp; G236,"") &amp; IF(H236&lt;&gt;"",_xlfn.XLOOKUP("*",$A$5:A236,"/" &amp; $A$5:A236,,2,-1) &amp; _xlfn.XLOOKUP("*",$B$5:B236,$B$5:B236,,2,-1) &amp; _xlfn.XLOOKUP("*",$C$5:C236,$C$5:C236,,2,-1) &amp; _xlfn.XLOOKUP("*",$D$5:D236,$D$5:D236,,2,-1) &amp; _xlfn.XLOOKUP("*",$E$5:E236,$E$5:E236,,2,-1) &amp; _xlfn.XLOOKUP("*",$F$5:F236,$F$5:F236,,2,-1) &amp; _xlfn.XLOOKUP("*",$G$5:G236,$G$5:G236,,2,-1) &amp; H236,"")</f>
        <v>/ReturnDataState/BusinessEntity/IPTaxes/SchX-StateFireMarshalReg/FireResidential/FirePercentage</v>
      </c>
      <c r="J236" s="122" t="s">
        <v>402</v>
      </c>
      <c r="K236" s="122" t="s">
        <v>304</v>
      </c>
      <c r="L236" s="123" t="s">
        <v>230</v>
      </c>
      <c r="M236" s="8">
        <v>5</v>
      </c>
      <c r="N236" s="8" t="s">
        <v>179</v>
      </c>
      <c r="O236" s="124" t="s">
        <v>500</v>
      </c>
      <c r="P236" s="125" t="s">
        <v>772</v>
      </c>
      <c r="Q236" s="89"/>
      <c r="R236" s="89"/>
      <c r="S236" s="89"/>
      <c r="T236" s="89"/>
      <c r="U236" s="89"/>
      <c r="V236" s="89"/>
      <c r="W236" s="89"/>
      <c r="X236" s="89"/>
      <c r="Y236" s="89"/>
      <c r="Z236" s="89"/>
      <c r="AA236" s="89"/>
      <c r="AB236" s="89"/>
      <c r="AC236" s="89"/>
      <c r="AD236" s="89"/>
      <c r="AE236" s="89"/>
      <c r="AF236" s="89"/>
      <c r="AG236" s="89"/>
      <c r="AH236" s="89"/>
      <c r="AI236" s="89"/>
      <c r="AJ236" s="89"/>
      <c r="AK236" s="89"/>
      <c r="AL236" s="89"/>
    </row>
    <row r="237" spans="1:38" s="4" customFormat="1" ht="51" outlineLevel="5">
      <c r="A237" s="153"/>
      <c r="B237" s="155"/>
      <c r="C237" s="157"/>
      <c r="D237" s="159"/>
      <c r="E237" s="166"/>
      <c r="F237" s="164" t="s">
        <v>629</v>
      </c>
      <c r="G237" s="176"/>
      <c r="H237" s="165"/>
      <c r="I237" s="126" t="str" cm="1">
        <f t="array" ref="I237">IF(A237&lt;&gt;"", "/" &amp; A237,"") &amp; IF(B237&lt;&gt;"", _xlfn.XLOOKUP("*",$A$5:A237,"/" &amp; $A$5:A237,,2,-1) &amp; B237,"") &amp; IF(C237&lt;&gt;"",_xlfn.XLOOKUP("*",$A$5:A237,"/" &amp; $A$5:A237,,2,-1) &amp; _xlfn.XLOOKUP("*",$B$5:B237,$B$5:B237,,2,-1) &amp; C237,"") &amp; IF(D237&lt;&gt;"",_xlfn.XLOOKUP("*",$A$5:A237,"/" &amp; $A$5:A237,,2,-1) &amp; _xlfn.XLOOKUP("*",$B$5:B237,$B$5:B237,,2,-1) &amp; _xlfn.XLOOKUP("*",$C$5:C237,$C$5:C237,,2,-1) &amp; D237,"") &amp; IF(E237&lt;&gt;"",_xlfn.XLOOKUP("*",$A$5:A237,"/" &amp; $A$5:A237,,2,-1) &amp; _xlfn.XLOOKUP("*",$B$5:B237,$B$5:B237,,2,-1) &amp; _xlfn.XLOOKUP("*",$C$5:C237,$C$5:C237,,2,-1) &amp; _xlfn.XLOOKUP("*",$D$5:D237,$D$5:D237,,2,-1) &amp; E237,"") &amp; IF(F237&lt;&gt;"",_xlfn.XLOOKUP("*",$A$5:A237,"/" &amp; $A$5:A237,,2,-1) &amp; _xlfn.XLOOKUP("*",$B$5:B237,$B$5:B237,,2,-1) &amp; _xlfn.XLOOKUP("*",$C$5:C237,$C$5:C237,,2,-1) &amp; _xlfn.XLOOKUP("*",$D$5:D237,$D$5:D237,,2,-1) &amp; _xlfn.XLOOKUP("*",$E$5:E237,$E$5:E237,,2,-1) &amp; F237,"") &amp; IF(G237&lt;&gt;"",_xlfn.XLOOKUP("*",$A$5:A237,"/" &amp; $A$5:A237,,2,-1) &amp; _xlfn.XLOOKUP("*",$B$5:B237,$B$5:B237,,2,-1) &amp; _xlfn.XLOOKUP("*",$C$5:C237,$C$5:C237,,2,-1) &amp; _xlfn.XLOOKUP("*",$D$5:D237,$D$5:D237,,2,-1) &amp; _xlfn.XLOOKUP("*",$E$5:E237,$E$5:E237,,2,-1) &amp; _xlfn.XLOOKUP("*",$F$5:F237,$F$5:F237,,2,-1) &amp; G237,"") &amp; IF(H237&lt;&gt;"",_xlfn.XLOOKUP("*",$A$5:A237,"/" &amp; $A$5:A237,,2,-1) &amp; _xlfn.XLOOKUP("*",$B$5:B237,$B$5:B237,,2,-1) &amp; _xlfn.XLOOKUP("*",$C$5:C237,$C$5:C237,,2,-1) &amp; _xlfn.XLOOKUP("*",$D$5:D237,$D$5:D237,,2,-1) &amp; _xlfn.XLOOKUP("*",$E$5:E237,$E$5:E237,,2,-1) &amp; _xlfn.XLOOKUP("*",$F$5:F237,$F$5:F237,,2,-1) &amp; _xlfn.XLOOKUP("*",$G$5:G237,$G$5:G237,,2,-1) &amp; H237,"")</f>
        <v>/ReturnDataState/BusinessEntity/IPTaxes/SchX-StateFireMarshalReg/FireResidential/TaxablePremium</v>
      </c>
      <c r="J237" s="122" t="s">
        <v>403</v>
      </c>
      <c r="K237" s="122" t="s">
        <v>305</v>
      </c>
      <c r="L237" s="128" t="s">
        <v>217</v>
      </c>
      <c r="M237" s="8">
        <v>15</v>
      </c>
      <c r="N237" s="8" t="s">
        <v>179</v>
      </c>
      <c r="O237" s="124" t="s">
        <v>500</v>
      </c>
      <c r="P237" s="125" t="s">
        <v>774</v>
      </c>
      <c r="Q237" s="89"/>
      <c r="R237" s="89"/>
      <c r="S237" s="89"/>
      <c r="T237" s="89"/>
      <c r="U237" s="89"/>
      <c r="V237" s="89"/>
      <c r="W237" s="89"/>
      <c r="X237" s="89"/>
      <c r="Y237" s="89"/>
      <c r="Z237" s="89"/>
      <c r="AA237" s="89"/>
      <c r="AB237" s="89"/>
      <c r="AC237" s="89"/>
      <c r="AD237" s="89"/>
      <c r="AE237" s="89"/>
      <c r="AF237" s="89"/>
      <c r="AG237" s="89"/>
      <c r="AH237" s="89"/>
      <c r="AI237" s="89"/>
      <c r="AJ237" s="89"/>
      <c r="AK237" s="89"/>
      <c r="AL237" s="89"/>
    </row>
    <row r="238" spans="1:38" s="3" customFormat="1" ht="14.25" customHeight="1" outlineLevel="4">
      <c r="A238" s="153"/>
      <c r="B238" s="155"/>
      <c r="C238" s="157"/>
      <c r="D238" s="170"/>
      <c r="E238" s="142" t="s">
        <v>889</v>
      </c>
      <c r="F238" s="143"/>
      <c r="G238" s="143"/>
      <c r="H238" s="144"/>
      <c r="I238" s="127" t="str" cm="1">
        <f t="array" ref="I238">IF(A238&lt;&gt;"", "/" &amp; A238,"") &amp; IF(B238&lt;&gt;"", _xlfn.XLOOKUP("*",$A$5:A238,"/" &amp; $A$5:A238,,2,-1) &amp; B238,"") &amp; IF(C238&lt;&gt;"",_xlfn.XLOOKUP("*",$A$5:A238,"/" &amp; $A$5:A238,,2,-1) &amp; _xlfn.XLOOKUP("*",$B$5:B238,$B$5:B238,,2,-1) &amp; C238,"") &amp; IF(D238&lt;&gt;"",_xlfn.XLOOKUP("*",$A$5:A238,"/" &amp; $A$5:A238,,2,-1) &amp; _xlfn.XLOOKUP("*",$B$5:B238,$B$5:B238,,2,-1) &amp; _xlfn.XLOOKUP("*",$C$5:C238,$C$5:C238,,2,-1) &amp; D238,"") &amp; IF(E238&lt;&gt;"",_xlfn.XLOOKUP("*",$A$5:A238,"/" &amp; $A$5:A238,,2,-1) &amp; _xlfn.XLOOKUP("*",$B$5:B238,$B$5:B238,,2,-1) &amp; _xlfn.XLOOKUP("*",$C$5:C238,$C$5:C238,,2,-1) &amp; _xlfn.XLOOKUP("*",$D$5:D238,$D$5:D238,,2,-1) &amp; E238,"") &amp; IF(F238&lt;&gt;"",_xlfn.XLOOKUP("*",$A$5:A238,"/" &amp; $A$5:A238,,2,-1) &amp; _xlfn.XLOOKUP("*",$B$5:B238,$B$5:B238,,2,-1) &amp; _xlfn.XLOOKUP("*",$C$5:C238,$C$5:C238,,2,-1) &amp; _xlfn.XLOOKUP("*",$D$5:D238,$D$5:D238,,2,-1) &amp; _xlfn.XLOOKUP("*",$E$5:E238,$E$5:E238,,2,-1) &amp; F238,"") &amp; IF(G238&lt;&gt;"",_xlfn.XLOOKUP("*",$A$5:A238,"/" &amp; $A$5:A238,,2,-1) &amp; _xlfn.XLOOKUP("*",$B$5:B238,$B$5:B238,,2,-1) &amp; _xlfn.XLOOKUP("*",$C$5:C238,$C$5:C238,,2,-1) &amp; _xlfn.XLOOKUP("*",$D$5:D238,$D$5:D238,,2,-1) &amp; _xlfn.XLOOKUP("*",$E$5:E238,$E$5:E238,,2,-1) &amp; _xlfn.XLOOKUP("*",$F$5:F238,$F$5:F238,,2,-1) &amp; G238,"") &amp; IF(H238&lt;&gt;"",_xlfn.XLOOKUP("*",$A$5:A238,"/" &amp; $A$5:A238,,2,-1) &amp; _xlfn.XLOOKUP("*",$B$5:B238,$B$5:B238,,2,-1) &amp; _xlfn.XLOOKUP("*",$C$5:C238,$C$5:C238,,2,-1) &amp; _xlfn.XLOOKUP("*",$D$5:D238,$D$5:D238,,2,-1) &amp; _xlfn.XLOOKUP("*",$E$5:E238,$E$5:E238,,2,-1) &amp; _xlfn.XLOOKUP("*",$F$5:F238,$F$5:F238,,2,-1) &amp; _xlfn.XLOOKUP("*",$G$5:G238,$G$5:G238,,2,-1) &amp; H238,"")</f>
        <v>/ReturnDataState/BusinessEntity/IPTaxes/SchX-StateFireMarshalReg/HomeOwnersMultPeril/</v>
      </c>
      <c r="J238" s="110"/>
      <c r="K238" s="111"/>
      <c r="L238" s="110"/>
      <c r="M238" s="112"/>
      <c r="N238" s="112" t="s">
        <v>180</v>
      </c>
      <c r="O238" s="113" t="s">
        <v>501</v>
      </c>
      <c r="P238" s="110"/>
    </row>
    <row r="239" spans="1:38" s="4" customFormat="1" ht="12.75" outlineLevel="5">
      <c r="A239" s="153"/>
      <c r="B239" s="155"/>
      <c r="C239" s="157"/>
      <c r="D239" s="159"/>
      <c r="E239" s="160"/>
      <c r="F239" s="150" t="s">
        <v>609</v>
      </c>
      <c r="G239" s="151"/>
      <c r="H239" s="152"/>
      <c r="I239" s="126" t="str" cm="1">
        <f t="array" ref="I239">IF(A239&lt;&gt;"", "/" &amp; A239,"") &amp; IF(B239&lt;&gt;"", _xlfn.XLOOKUP("*",$A$5:A239,"/" &amp; $A$5:A239,,2,-1) &amp; B239,"") &amp; IF(C239&lt;&gt;"",_xlfn.XLOOKUP("*",$A$5:A239,"/" &amp; $A$5:A239,,2,-1) &amp; _xlfn.XLOOKUP("*",$B$5:B239,$B$5:B239,,2,-1) &amp; C239,"") &amp; IF(D239&lt;&gt;"",_xlfn.XLOOKUP("*",$A$5:A239,"/" &amp; $A$5:A239,,2,-1) &amp; _xlfn.XLOOKUP("*",$B$5:B239,$B$5:B239,,2,-1) &amp; _xlfn.XLOOKUP("*",$C$5:C239,$C$5:C239,,2,-1) &amp; D239,"") &amp; IF(E239&lt;&gt;"",_xlfn.XLOOKUP("*",$A$5:A239,"/" &amp; $A$5:A239,,2,-1) &amp; _xlfn.XLOOKUP("*",$B$5:B239,$B$5:B239,,2,-1) &amp; _xlfn.XLOOKUP("*",$C$5:C239,$C$5:C239,,2,-1) &amp; _xlfn.XLOOKUP("*",$D$5:D239,$D$5:D239,,2,-1) &amp; E239,"") &amp; IF(F239&lt;&gt;"",_xlfn.XLOOKUP("*",$A$5:A239,"/" &amp; $A$5:A239,,2,-1) &amp; _xlfn.XLOOKUP("*",$B$5:B239,$B$5:B239,,2,-1) &amp; _xlfn.XLOOKUP("*",$C$5:C239,$C$5:C239,,2,-1) &amp; _xlfn.XLOOKUP("*",$D$5:D239,$D$5:D239,,2,-1) &amp; _xlfn.XLOOKUP("*",$E$5:E239,$E$5:E239,,2,-1) &amp; F239,"") &amp; IF(G239&lt;&gt;"",_xlfn.XLOOKUP("*",$A$5:A239,"/" &amp; $A$5:A239,,2,-1) &amp; _xlfn.XLOOKUP("*",$B$5:B239,$B$5:B239,,2,-1) &amp; _xlfn.XLOOKUP("*",$C$5:C239,$C$5:C239,,2,-1) &amp; _xlfn.XLOOKUP("*",$D$5:D239,$D$5:D239,,2,-1) &amp; _xlfn.XLOOKUP("*",$E$5:E239,$E$5:E239,,2,-1) &amp; _xlfn.XLOOKUP("*",$F$5:F239,$F$5:F239,,2,-1) &amp; G239,"") &amp; IF(H239&lt;&gt;"",_xlfn.XLOOKUP("*",$A$5:A239,"/" &amp; $A$5:A239,,2,-1) &amp; _xlfn.XLOOKUP("*",$B$5:B239,$B$5:B239,,2,-1) &amp; _xlfn.XLOOKUP("*",$C$5:C239,$C$5:C239,,2,-1) &amp; _xlfn.XLOOKUP("*",$D$5:D239,$D$5:D239,,2,-1) &amp; _xlfn.XLOOKUP("*",$E$5:E239,$E$5:E239,,2,-1) &amp; _xlfn.XLOOKUP("*",$F$5:F239,$F$5:F239,,2,-1) &amp; _xlfn.XLOOKUP("*",$G$5:G239,$G$5:G239,,2,-1) &amp; H239,"")</f>
        <v>/ReturnDataState/BusinessEntity/IPTaxes/SchX-StateFireMarshalReg/HomeOwnersMultPeril/TotalPremiums</v>
      </c>
      <c r="J239" s="122" t="s">
        <v>404</v>
      </c>
      <c r="K239" s="122" t="s">
        <v>306</v>
      </c>
      <c r="L239" s="128" t="s">
        <v>217</v>
      </c>
      <c r="M239" s="8">
        <v>15</v>
      </c>
      <c r="N239" s="8" t="s">
        <v>179</v>
      </c>
      <c r="O239" s="124" t="s">
        <v>500</v>
      </c>
      <c r="P239" s="125" t="s">
        <v>739</v>
      </c>
      <c r="Q239" s="89"/>
      <c r="R239" s="89"/>
      <c r="S239" s="89"/>
      <c r="T239" s="89"/>
      <c r="U239" s="89"/>
      <c r="V239" s="89"/>
      <c r="W239" s="89"/>
      <c r="X239" s="89"/>
      <c r="Y239" s="89"/>
      <c r="Z239" s="89"/>
      <c r="AA239" s="89"/>
      <c r="AB239" s="89"/>
      <c r="AC239" s="89"/>
      <c r="AD239" s="89"/>
      <c r="AE239" s="89"/>
      <c r="AF239" s="89"/>
      <c r="AG239" s="89"/>
      <c r="AH239" s="89"/>
      <c r="AI239" s="89"/>
      <c r="AJ239" s="89"/>
      <c r="AK239" s="89"/>
      <c r="AL239" s="89"/>
    </row>
    <row r="240" spans="1:38" s="4" customFormat="1" ht="38.25" outlineLevel="5">
      <c r="A240" s="153"/>
      <c r="B240" s="155"/>
      <c r="C240" s="157"/>
      <c r="D240" s="159"/>
      <c r="E240" s="166"/>
      <c r="F240" s="150" t="s">
        <v>628</v>
      </c>
      <c r="G240" s="151"/>
      <c r="H240" s="152"/>
      <c r="I240" s="121" t="str" cm="1">
        <f t="array" ref="I240">IF(A240&lt;&gt;"", "/" &amp; A240,"") &amp; IF(B240&lt;&gt;"", _xlfn.XLOOKUP("*",$A$5:A240,"/" &amp; $A$5:A240,,2,-1) &amp; B240,"") &amp; IF(C240&lt;&gt;"",_xlfn.XLOOKUP("*",$A$5:A240,"/" &amp; $A$5:A240,,2,-1) &amp; _xlfn.XLOOKUP("*",$B$5:B240,$B$5:B240,,2,-1) &amp; C240,"") &amp; IF(D240&lt;&gt;"",_xlfn.XLOOKUP("*",$A$5:A240,"/" &amp; $A$5:A240,,2,-1) &amp; _xlfn.XLOOKUP("*",$B$5:B240,$B$5:B240,,2,-1) &amp; _xlfn.XLOOKUP("*",$C$5:C240,$C$5:C240,,2,-1) &amp; D240,"") &amp; IF(E240&lt;&gt;"",_xlfn.XLOOKUP("*",$A$5:A240,"/" &amp; $A$5:A240,,2,-1) &amp; _xlfn.XLOOKUP("*",$B$5:B240,$B$5:B240,,2,-1) &amp; _xlfn.XLOOKUP("*",$C$5:C240,$C$5:C240,,2,-1) &amp; _xlfn.XLOOKUP("*",$D$5:D240,$D$5:D240,,2,-1) &amp; E240,"") &amp; IF(F240&lt;&gt;"",_xlfn.XLOOKUP("*",$A$5:A240,"/" &amp; $A$5:A240,,2,-1) &amp; _xlfn.XLOOKUP("*",$B$5:B240,$B$5:B240,,2,-1) &amp; _xlfn.XLOOKUP("*",$C$5:C240,$C$5:C240,,2,-1) &amp; _xlfn.XLOOKUP("*",$D$5:D240,$D$5:D240,,2,-1) &amp; _xlfn.XLOOKUP("*",$E$5:E240,$E$5:E240,,2,-1) &amp; F240,"") &amp; IF(G240&lt;&gt;"",_xlfn.XLOOKUP("*",$A$5:A240,"/" &amp; $A$5:A240,,2,-1) &amp; _xlfn.XLOOKUP("*",$B$5:B240,$B$5:B240,,2,-1) &amp; _xlfn.XLOOKUP("*",$C$5:C240,$C$5:C240,,2,-1) &amp; _xlfn.XLOOKUP("*",$D$5:D240,$D$5:D240,,2,-1) &amp; _xlfn.XLOOKUP("*",$E$5:E240,$E$5:E240,,2,-1) &amp; _xlfn.XLOOKUP("*",$F$5:F240,$F$5:F240,,2,-1) &amp; G240,"") &amp; IF(H240&lt;&gt;"",_xlfn.XLOOKUP("*",$A$5:A240,"/" &amp; $A$5:A240,,2,-1) &amp; _xlfn.XLOOKUP("*",$B$5:B240,$B$5:B240,,2,-1) &amp; _xlfn.XLOOKUP("*",$C$5:C240,$C$5:C240,,2,-1) &amp; _xlfn.XLOOKUP("*",$D$5:D240,$D$5:D240,,2,-1) &amp; _xlfn.XLOOKUP("*",$E$5:E240,$E$5:E240,,2,-1) &amp; _xlfn.XLOOKUP("*",$F$5:F240,$F$5:F240,,2,-1) &amp; _xlfn.XLOOKUP("*",$G$5:G240,$G$5:G240,,2,-1) &amp; H240,"")</f>
        <v>/ReturnDataState/BusinessEntity/IPTaxes/SchX-StateFireMarshalReg/HomeOwnersMultPeril/FirePercentage</v>
      </c>
      <c r="J240" s="122" t="s">
        <v>405</v>
      </c>
      <c r="K240" s="122" t="s">
        <v>307</v>
      </c>
      <c r="L240" s="123" t="s">
        <v>230</v>
      </c>
      <c r="M240" s="8">
        <v>5</v>
      </c>
      <c r="N240" s="8" t="s">
        <v>179</v>
      </c>
      <c r="O240" s="124" t="s">
        <v>500</v>
      </c>
      <c r="P240" s="125" t="s">
        <v>775</v>
      </c>
      <c r="Q240" s="89"/>
      <c r="R240" s="89"/>
      <c r="S240" s="89"/>
      <c r="T240" s="89"/>
      <c r="U240" s="89"/>
      <c r="V240" s="89"/>
      <c r="W240" s="89"/>
      <c r="X240" s="89"/>
      <c r="Y240" s="89"/>
      <c r="Z240" s="89"/>
      <c r="AA240" s="89"/>
      <c r="AB240" s="89"/>
      <c r="AC240" s="89"/>
      <c r="AD240" s="89"/>
      <c r="AE240" s="89"/>
      <c r="AF240" s="89"/>
      <c r="AG240" s="89"/>
      <c r="AH240" s="89"/>
      <c r="AI240" s="89"/>
      <c r="AJ240" s="89"/>
      <c r="AK240" s="89"/>
      <c r="AL240" s="89"/>
    </row>
    <row r="241" spans="1:38" s="4" customFormat="1" ht="51" outlineLevel="5">
      <c r="A241" s="153"/>
      <c r="B241" s="155"/>
      <c r="C241" s="157"/>
      <c r="D241" s="159"/>
      <c r="E241" s="166"/>
      <c r="F241" s="164" t="s">
        <v>629</v>
      </c>
      <c r="G241" s="176"/>
      <c r="H241" s="165"/>
      <c r="I241" s="126" t="str" cm="1">
        <f t="array" ref="I241">IF(A241&lt;&gt;"", "/" &amp; A241,"") &amp; IF(B241&lt;&gt;"", _xlfn.XLOOKUP("*",$A$5:A241,"/" &amp; $A$5:A241,,2,-1) &amp; B241,"") &amp; IF(C241&lt;&gt;"",_xlfn.XLOOKUP("*",$A$5:A241,"/" &amp; $A$5:A241,,2,-1) &amp; _xlfn.XLOOKUP("*",$B$5:B241,$B$5:B241,,2,-1) &amp; C241,"") &amp; IF(D241&lt;&gt;"",_xlfn.XLOOKUP("*",$A$5:A241,"/" &amp; $A$5:A241,,2,-1) &amp; _xlfn.XLOOKUP("*",$B$5:B241,$B$5:B241,,2,-1) &amp; _xlfn.XLOOKUP("*",$C$5:C241,$C$5:C241,,2,-1) &amp; D241,"") &amp; IF(E241&lt;&gt;"",_xlfn.XLOOKUP("*",$A$5:A241,"/" &amp; $A$5:A241,,2,-1) &amp; _xlfn.XLOOKUP("*",$B$5:B241,$B$5:B241,,2,-1) &amp; _xlfn.XLOOKUP("*",$C$5:C241,$C$5:C241,,2,-1) &amp; _xlfn.XLOOKUP("*",$D$5:D241,$D$5:D241,,2,-1) &amp; E241,"") &amp; IF(F241&lt;&gt;"",_xlfn.XLOOKUP("*",$A$5:A241,"/" &amp; $A$5:A241,,2,-1) &amp; _xlfn.XLOOKUP("*",$B$5:B241,$B$5:B241,,2,-1) &amp; _xlfn.XLOOKUP("*",$C$5:C241,$C$5:C241,,2,-1) &amp; _xlfn.XLOOKUP("*",$D$5:D241,$D$5:D241,,2,-1) &amp; _xlfn.XLOOKUP("*",$E$5:E241,$E$5:E241,,2,-1) &amp; F241,"") &amp; IF(G241&lt;&gt;"",_xlfn.XLOOKUP("*",$A$5:A241,"/" &amp; $A$5:A241,,2,-1) &amp; _xlfn.XLOOKUP("*",$B$5:B241,$B$5:B241,,2,-1) &amp; _xlfn.XLOOKUP("*",$C$5:C241,$C$5:C241,,2,-1) &amp; _xlfn.XLOOKUP("*",$D$5:D241,$D$5:D241,,2,-1) &amp; _xlfn.XLOOKUP("*",$E$5:E241,$E$5:E241,,2,-1) &amp; _xlfn.XLOOKUP("*",$F$5:F241,$F$5:F241,,2,-1) &amp; G241,"") &amp; IF(H241&lt;&gt;"",_xlfn.XLOOKUP("*",$A$5:A241,"/" &amp; $A$5:A241,,2,-1) &amp; _xlfn.XLOOKUP("*",$B$5:B241,$B$5:B241,,2,-1) &amp; _xlfn.XLOOKUP("*",$C$5:C241,$C$5:C241,,2,-1) &amp; _xlfn.XLOOKUP("*",$D$5:D241,$D$5:D241,,2,-1) &amp; _xlfn.XLOOKUP("*",$E$5:E241,$E$5:E241,,2,-1) &amp; _xlfn.XLOOKUP("*",$F$5:F241,$F$5:F241,,2,-1) &amp; _xlfn.XLOOKUP("*",$G$5:G241,$G$5:G241,,2,-1) &amp; H241,"")</f>
        <v>/ReturnDataState/BusinessEntity/IPTaxes/SchX-StateFireMarshalReg/HomeOwnersMultPeril/TaxablePremium</v>
      </c>
      <c r="J241" s="122" t="s">
        <v>406</v>
      </c>
      <c r="K241" s="122" t="s">
        <v>308</v>
      </c>
      <c r="L241" s="128" t="s">
        <v>217</v>
      </c>
      <c r="M241" s="8">
        <v>15</v>
      </c>
      <c r="N241" s="8" t="s">
        <v>179</v>
      </c>
      <c r="O241" s="124" t="s">
        <v>500</v>
      </c>
      <c r="P241" s="125" t="s">
        <v>809</v>
      </c>
      <c r="Q241" s="89"/>
      <c r="R241" s="89"/>
      <c r="S241" s="89"/>
      <c r="T241" s="89"/>
      <c r="U241" s="89"/>
      <c r="V241" s="89"/>
      <c r="W241" s="89"/>
      <c r="X241" s="89"/>
      <c r="Y241" s="89"/>
      <c r="Z241" s="89"/>
      <c r="AA241" s="89"/>
      <c r="AB241" s="89"/>
      <c r="AC241" s="89"/>
      <c r="AD241" s="89"/>
      <c r="AE241" s="89"/>
      <c r="AF241" s="89"/>
      <c r="AG241" s="89"/>
      <c r="AH241" s="89"/>
      <c r="AI241" s="89"/>
      <c r="AJ241" s="89"/>
      <c r="AK241" s="89"/>
      <c r="AL241" s="89"/>
    </row>
    <row r="242" spans="1:38" s="3" customFormat="1" ht="14.25" customHeight="1" outlineLevel="4">
      <c r="A242" s="153"/>
      <c r="B242" s="155"/>
      <c r="C242" s="157"/>
      <c r="D242" s="170"/>
      <c r="E242" s="142" t="s">
        <v>890</v>
      </c>
      <c r="F242" s="143"/>
      <c r="G242" s="143"/>
      <c r="H242" s="144"/>
      <c r="I242" s="127" t="str" cm="1">
        <f t="array" ref="I242">IF(A242&lt;&gt;"", "/" &amp; A242,"") &amp; IF(B242&lt;&gt;"", _xlfn.XLOOKUP("*",$A$5:A242,"/" &amp; $A$5:A242,,2,-1) &amp; B242,"") &amp; IF(C242&lt;&gt;"",_xlfn.XLOOKUP("*",$A$5:A242,"/" &amp; $A$5:A242,,2,-1) &amp; _xlfn.XLOOKUP("*",$B$5:B242,$B$5:B242,,2,-1) &amp; C242,"") &amp; IF(D242&lt;&gt;"",_xlfn.XLOOKUP("*",$A$5:A242,"/" &amp; $A$5:A242,,2,-1) &amp; _xlfn.XLOOKUP("*",$B$5:B242,$B$5:B242,,2,-1) &amp; _xlfn.XLOOKUP("*",$C$5:C242,$C$5:C242,,2,-1) &amp; D242,"") &amp; IF(E242&lt;&gt;"",_xlfn.XLOOKUP("*",$A$5:A242,"/" &amp; $A$5:A242,,2,-1) &amp; _xlfn.XLOOKUP("*",$B$5:B242,$B$5:B242,,2,-1) &amp; _xlfn.XLOOKUP("*",$C$5:C242,$C$5:C242,,2,-1) &amp; _xlfn.XLOOKUP("*",$D$5:D242,$D$5:D242,,2,-1) &amp; E242,"") &amp; IF(F242&lt;&gt;"",_xlfn.XLOOKUP("*",$A$5:A242,"/" &amp; $A$5:A242,,2,-1) &amp; _xlfn.XLOOKUP("*",$B$5:B242,$B$5:B242,,2,-1) &amp; _xlfn.XLOOKUP("*",$C$5:C242,$C$5:C242,,2,-1) &amp; _xlfn.XLOOKUP("*",$D$5:D242,$D$5:D242,,2,-1) &amp; _xlfn.XLOOKUP("*",$E$5:E242,$E$5:E242,,2,-1) &amp; F242,"") &amp; IF(G242&lt;&gt;"",_xlfn.XLOOKUP("*",$A$5:A242,"/" &amp; $A$5:A242,,2,-1) &amp; _xlfn.XLOOKUP("*",$B$5:B242,$B$5:B242,,2,-1) &amp; _xlfn.XLOOKUP("*",$C$5:C242,$C$5:C242,,2,-1) &amp; _xlfn.XLOOKUP("*",$D$5:D242,$D$5:D242,,2,-1) &amp; _xlfn.XLOOKUP("*",$E$5:E242,$E$5:E242,,2,-1) &amp; _xlfn.XLOOKUP("*",$F$5:F242,$F$5:F242,,2,-1) &amp; G242,"") &amp; IF(H242&lt;&gt;"",_xlfn.XLOOKUP("*",$A$5:A242,"/" &amp; $A$5:A242,,2,-1) &amp; _xlfn.XLOOKUP("*",$B$5:B242,$B$5:B242,,2,-1) &amp; _xlfn.XLOOKUP("*",$C$5:C242,$C$5:C242,,2,-1) &amp; _xlfn.XLOOKUP("*",$D$5:D242,$D$5:D242,,2,-1) &amp; _xlfn.XLOOKUP("*",$E$5:E242,$E$5:E242,,2,-1) &amp; _xlfn.XLOOKUP("*",$F$5:F242,$F$5:F242,,2,-1) &amp; _xlfn.XLOOKUP("*",$G$5:G242,$G$5:G242,,2,-1) &amp; H242,"")</f>
        <v>/ReturnDataState/BusinessEntity/IPTaxes/SchX-StateFireMarshalReg/IslandMarine/</v>
      </c>
      <c r="J242" s="110"/>
      <c r="K242" s="111"/>
      <c r="L242" s="110"/>
      <c r="M242" s="112"/>
      <c r="N242" s="112" t="s">
        <v>180</v>
      </c>
      <c r="O242" s="113" t="s">
        <v>501</v>
      </c>
      <c r="P242" s="110"/>
    </row>
    <row r="243" spans="1:38" s="4" customFormat="1" ht="12.75" outlineLevel="5">
      <c r="A243" s="153"/>
      <c r="B243" s="155"/>
      <c r="C243" s="157"/>
      <c r="D243" s="159"/>
      <c r="E243" s="166"/>
      <c r="F243" s="167" t="s">
        <v>609</v>
      </c>
      <c r="G243" s="175"/>
      <c r="H243" s="168"/>
      <c r="I243" s="126" t="str" cm="1">
        <f t="array" ref="I243">IF(A243&lt;&gt;"", "/" &amp; A243,"") &amp; IF(B243&lt;&gt;"", _xlfn.XLOOKUP("*",$A$5:A243,"/" &amp; $A$5:A243,,2,-1) &amp; B243,"") &amp; IF(C243&lt;&gt;"",_xlfn.XLOOKUP("*",$A$5:A243,"/" &amp; $A$5:A243,,2,-1) &amp; _xlfn.XLOOKUP("*",$B$5:B243,$B$5:B243,,2,-1) &amp; C243,"") &amp; IF(D243&lt;&gt;"",_xlfn.XLOOKUP("*",$A$5:A243,"/" &amp; $A$5:A243,,2,-1) &amp; _xlfn.XLOOKUP("*",$B$5:B243,$B$5:B243,,2,-1) &amp; _xlfn.XLOOKUP("*",$C$5:C243,$C$5:C243,,2,-1) &amp; D243,"") &amp; IF(E243&lt;&gt;"",_xlfn.XLOOKUP("*",$A$5:A243,"/" &amp; $A$5:A243,,2,-1) &amp; _xlfn.XLOOKUP("*",$B$5:B243,$B$5:B243,,2,-1) &amp; _xlfn.XLOOKUP("*",$C$5:C243,$C$5:C243,,2,-1) &amp; _xlfn.XLOOKUP("*",$D$5:D243,$D$5:D243,,2,-1) &amp; E243,"") &amp; IF(F243&lt;&gt;"",_xlfn.XLOOKUP("*",$A$5:A243,"/" &amp; $A$5:A243,,2,-1) &amp; _xlfn.XLOOKUP("*",$B$5:B243,$B$5:B243,,2,-1) &amp; _xlfn.XLOOKUP("*",$C$5:C243,$C$5:C243,,2,-1) &amp; _xlfn.XLOOKUP("*",$D$5:D243,$D$5:D243,,2,-1) &amp; _xlfn.XLOOKUP("*",$E$5:E243,$E$5:E243,,2,-1) &amp; F243,"") &amp; IF(G243&lt;&gt;"",_xlfn.XLOOKUP("*",$A$5:A243,"/" &amp; $A$5:A243,,2,-1) &amp; _xlfn.XLOOKUP("*",$B$5:B243,$B$5:B243,,2,-1) &amp; _xlfn.XLOOKUP("*",$C$5:C243,$C$5:C243,,2,-1) &amp; _xlfn.XLOOKUP("*",$D$5:D243,$D$5:D243,,2,-1) &amp; _xlfn.XLOOKUP("*",$E$5:E243,$E$5:E243,,2,-1) &amp; _xlfn.XLOOKUP("*",$F$5:F243,$F$5:F243,,2,-1) &amp; G243,"") &amp; IF(H243&lt;&gt;"",_xlfn.XLOOKUP("*",$A$5:A243,"/" &amp; $A$5:A243,,2,-1) &amp; _xlfn.XLOOKUP("*",$B$5:B243,$B$5:B243,,2,-1) &amp; _xlfn.XLOOKUP("*",$C$5:C243,$C$5:C243,,2,-1) &amp; _xlfn.XLOOKUP("*",$D$5:D243,$D$5:D243,,2,-1) &amp; _xlfn.XLOOKUP("*",$E$5:E243,$E$5:E243,,2,-1) &amp; _xlfn.XLOOKUP("*",$F$5:F243,$F$5:F243,,2,-1) &amp; _xlfn.XLOOKUP("*",$G$5:G243,$G$5:G243,,2,-1) &amp; H243,"")</f>
        <v>/ReturnDataState/BusinessEntity/IPTaxes/SchX-StateFireMarshalReg/IslandMarine/TotalPremiums</v>
      </c>
      <c r="J243" s="122" t="s">
        <v>407</v>
      </c>
      <c r="K243" s="122" t="s">
        <v>309</v>
      </c>
      <c r="L243" s="128" t="s">
        <v>217</v>
      </c>
      <c r="M243" s="8">
        <v>15</v>
      </c>
      <c r="N243" s="8" t="s">
        <v>179</v>
      </c>
      <c r="O243" s="124" t="s">
        <v>500</v>
      </c>
      <c r="P243" s="125" t="s">
        <v>739</v>
      </c>
      <c r="Q243" s="89"/>
      <c r="R243" s="89"/>
      <c r="S243" s="89"/>
      <c r="T243" s="89"/>
      <c r="U243" s="89"/>
      <c r="V243" s="89"/>
      <c r="W243" s="89"/>
      <c r="X243" s="89"/>
      <c r="Y243" s="89"/>
      <c r="Z243" s="89"/>
      <c r="AA243" s="89"/>
      <c r="AB243" s="89"/>
      <c r="AC243" s="89"/>
      <c r="AD243" s="89"/>
      <c r="AE243" s="89"/>
      <c r="AF243" s="89"/>
      <c r="AG243" s="89"/>
      <c r="AH243" s="89"/>
      <c r="AI243" s="89"/>
      <c r="AJ243" s="89"/>
      <c r="AK243" s="89"/>
      <c r="AL243" s="89"/>
    </row>
    <row r="244" spans="1:38" s="4" customFormat="1" ht="38.25" outlineLevel="5">
      <c r="A244" s="153"/>
      <c r="B244" s="155"/>
      <c r="C244" s="157"/>
      <c r="D244" s="159"/>
      <c r="E244" s="166"/>
      <c r="F244" s="150" t="s">
        <v>628</v>
      </c>
      <c r="G244" s="151"/>
      <c r="H244" s="152"/>
      <c r="I244" s="126" t="str" cm="1">
        <f t="array" ref="I244">IF(A244&lt;&gt;"", "/" &amp; A244,"") &amp; IF(B244&lt;&gt;"", _xlfn.XLOOKUP("*",$A$5:A244,"/" &amp; $A$5:A244,,2,-1) &amp; B244,"") &amp; IF(C244&lt;&gt;"",_xlfn.XLOOKUP("*",$A$5:A244,"/" &amp; $A$5:A244,,2,-1) &amp; _xlfn.XLOOKUP("*",$B$5:B244,$B$5:B244,,2,-1) &amp; C244,"") &amp; IF(D244&lt;&gt;"",_xlfn.XLOOKUP("*",$A$5:A244,"/" &amp; $A$5:A244,,2,-1) &amp; _xlfn.XLOOKUP("*",$B$5:B244,$B$5:B244,,2,-1) &amp; _xlfn.XLOOKUP("*",$C$5:C244,$C$5:C244,,2,-1) &amp; D244,"") &amp; IF(E244&lt;&gt;"",_xlfn.XLOOKUP("*",$A$5:A244,"/" &amp; $A$5:A244,,2,-1) &amp; _xlfn.XLOOKUP("*",$B$5:B244,$B$5:B244,,2,-1) &amp; _xlfn.XLOOKUP("*",$C$5:C244,$C$5:C244,,2,-1) &amp; _xlfn.XLOOKUP("*",$D$5:D244,$D$5:D244,,2,-1) &amp; E244,"") &amp; IF(F244&lt;&gt;"",_xlfn.XLOOKUP("*",$A$5:A244,"/" &amp; $A$5:A244,,2,-1) &amp; _xlfn.XLOOKUP("*",$B$5:B244,$B$5:B244,,2,-1) &amp; _xlfn.XLOOKUP("*",$C$5:C244,$C$5:C244,,2,-1) &amp; _xlfn.XLOOKUP("*",$D$5:D244,$D$5:D244,,2,-1) &amp; _xlfn.XLOOKUP("*",$E$5:E244,$E$5:E244,,2,-1) &amp; F244,"") &amp; IF(G244&lt;&gt;"",_xlfn.XLOOKUP("*",$A$5:A244,"/" &amp; $A$5:A244,,2,-1) &amp; _xlfn.XLOOKUP("*",$B$5:B244,$B$5:B244,,2,-1) &amp; _xlfn.XLOOKUP("*",$C$5:C244,$C$5:C244,,2,-1) &amp; _xlfn.XLOOKUP("*",$D$5:D244,$D$5:D244,,2,-1) &amp; _xlfn.XLOOKUP("*",$E$5:E244,$E$5:E244,,2,-1) &amp; _xlfn.XLOOKUP("*",$F$5:F244,$F$5:F244,,2,-1) &amp; G244,"") &amp; IF(H244&lt;&gt;"",_xlfn.XLOOKUP("*",$A$5:A244,"/" &amp; $A$5:A244,,2,-1) &amp; _xlfn.XLOOKUP("*",$B$5:B244,$B$5:B244,,2,-1) &amp; _xlfn.XLOOKUP("*",$C$5:C244,$C$5:C244,,2,-1) &amp; _xlfn.XLOOKUP("*",$D$5:D244,$D$5:D244,,2,-1) &amp; _xlfn.XLOOKUP("*",$E$5:E244,$E$5:E244,,2,-1) &amp; _xlfn.XLOOKUP("*",$F$5:F244,$F$5:F244,,2,-1) &amp; _xlfn.XLOOKUP("*",$G$5:G244,$G$5:G244,,2,-1) &amp; H244,"")</f>
        <v>/ReturnDataState/BusinessEntity/IPTaxes/SchX-StateFireMarshalReg/IslandMarine/FirePercentage</v>
      </c>
      <c r="J244" s="122" t="s">
        <v>408</v>
      </c>
      <c r="K244" s="122" t="s">
        <v>310</v>
      </c>
      <c r="L244" s="123" t="s">
        <v>230</v>
      </c>
      <c r="M244" s="8">
        <v>5</v>
      </c>
      <c r="N244" s="8" t="s">
        <v>179</v>
      </c>
      <c r="O244" s="124" t="s">
        <v>500</v>
      </c>
      <c r="P244" s="125" t="s">
        <v>776</v>
      </c>
      <c r="Q244" s="89"/>
      <c r="R244" s="89"/>
      <c r="S244" s="89"/>
      <c r="T244" s="89"/>
      <c r="U244" s="89"/>
      <c r="V244" s="89"/>
      <c r="W244" s="89"/>
      <c r="X244" s="89"/>
      <c r="Y244" s="89"/>
      <c r="Z244" s="89"/>
      <c r="AA244" s="89"/>
      <c r="AB244" s="89"/>
      <c r="AC244" s="89"/>
      <c r="AD244" s="89"/>
      <c r="AE244" s="89"/>
      <c r="AF244" s="89"/>
      <c r="AG244" s="89"/>
      <c r="AH244" s="89"/>
      <c r="AI244" s="89"/>
      <c r="AJ244" s="89"/>
      <c r="AK244" s="89"/>
      <c r="AL244" s="89"/>
    </row>
    <row r="245" spans="1:38" s="4" customFormat="1" ht="51" outlineLevel="5">
      <c r="A245" s="153"/>
      <c r="B245" s="155"/>
      <c r="C245" s="157"/>
      <c r="D245" s="159"/>
      <c r="E245" s="166"/>
      <c r="F245" s="164" t="s">
        <v>629</v>
      </c>
      <c r="G245" s="176"/>
      <c r="H245" s="165"/>
      <c r="I245" s="126" t="str" cm="1">
        <f t="array" ref="I245">IF(A245&lt;&gt;"", "/" &amp; A245,"") &amp; IF(B245&lt;&gt;"", _xlfn.XLOOKUP("*",$A$5:A245,"/" &amp; $A$5:A245,,2,-1) &amp; B245,"") &amp; IF(C245&lt;&gt;"",_xlfn.XLOOKUP("*",$A$5:A245,"/" &amp; $A$5:A245,,2,-1) &amp; _xlfn.XLOOKUP("*",$B$5:B245,$B$5:B245,,2,-1) &amp; C245,"") &amp; IF(D245&lt;&gt;"",_xlfn.XLOOKUP("*",$A$5:A245,"/" &amp; $A$5:A245,,2,-1) &amp; _xlfn.XLOOKUP("*",$B$5:B245,$B$5:B245,,2,-1) &amp; _xlfn.XLOOKUP("*",$C$5:C245,$C$5:C245,,2,-1) &amp; D245,"") &amp; IF(E245&lt;&gt;"",_xlfn.XLOOKUP("*",$A$5:A245,"/" &amp; $A$5:A245,,2,-1) &amp; _xlfn.XLOOKUP("*",$B$5:B245,$B$5:B245,,2,-1) &amp; _xlfn.XLOOKUP("*",$C$5:C245,$C$5:C245,,2,-1) &amp; _xlfn.XLOOKUP("*",$D$5:D245,$D$5:D245,,2,-1) &amp; E245,"") &amp; IF(F245&lt;&gt;"",_xlfn.XLOOKUP("*",$A$5:A245,"/" &amp; $A$5:A245,,2,-1) &amp; _xlfn.XLOOKUP("*",$B$5:B245,$B$5:B245,,2,-1) &amp; _xlfn.XLOOKUP("*",$C$5:C245,$C$5:C245,,2,-1) &amp; _xlfn.XLOOKUP("*",$D$5:D245,$D$5:D245,,2,-1) &amp; _xlfn.XLOOKUP("*",$E$5:E245,$E$5:E245,,2,-1) &amp; F245,"") &amp; IF(G245&lt;&gt;"",_xlfn.XLOOKUP("*",$A$5:A245,"/" &amp; $A$5:A245,,2,-1) &amp; _xlfn.XLOOKUP("*",$B$5:B245,$B$5:B245,,2,-1) &amp; _xlfn.XLOOKUP("*",$C$5:C245,$C$5:C245,,2,-1) &amp; _xlfn.XLOOKUP("*",$D$5:D245,$D$5:D245,,2,-1) &amp; _xlfn.XLOOKUP("*",$E$5:E245,$E$5:E245,,2,-1) &amp; _xlfn.XLOOKUP("*",$F$5:F245,$F$5:F245,,2,-1) &amp; G245,"") &amp; IF(H245&lt;&gt;"",_xlfn.XLOOKUP("*",$A$5:A245,"/" &amp; $A$5:A245,,2,-1) &amp; _xlfn.XLOOKUP("*",$B$5:B245,$B$5:B245,,2,-1) &amp; _xlfn.XLOOKUP("*",$C$5:C245,$C$5:C245,,2,-1) &amp; _xlfn.XLOOKUP("*",$D$5:D245,$D$5:D245,,2,-1) &amp; _xlfn.XLOOKUP("*",$E$5:E245,$E$5:E245,,2,-1) &amp; _xlfn.XLOOKUP("*",$F$5:F245,$F$5:F245,,2,-1) &amp; _xlfn.XLOOKUP("*",$G$5:G245,$G$5:G245,,2,-1) &amp; H245,"")</f>
        <v>/ReturnDataState/BusinessEntity/IPTaxes/SchX-StateFireMarshalReg/IslandMarine/TaxablePremium</v>
      </c>
      <c r="J245" s="122" t="s">
        <v>409</v>
      </c>
      <c r="K245" s="122" t="s">
        <v>311</v>
      </c>
      <c r="L245" s="128" t="s">
        <v>217</v>
      </c>
      <c r="M245" s="8">
        <v>15</v>
      </c>
      <c r="N245" s="8" t="s">
        <v>179</v>
      </c>
      <c r="O245" s="124" t="s">
        <v>500</v>
      </c>
      <c r="P245" s="125" t="s">
        <v>810</v>
      </c>
      <c r="Q245" s="89"/>
      <c r="R245" s="89"/>
      <c r="S245" s="89"/>
      <c r="T245" s="89"/>
      <c r="U245" s="89"/>
      <c r="V245" s="89"/>
      <c r="W245" s="89"/>
      <c r="X245" s="89"/>
      <c r="Y245" s="89"/>
      <c r="Z245" s="89"/>
      <c r="AA245" s="89"/>
      <c r="AB245" s="89"/>
      <c r="AC245" s="89"/>
      <c r="AD245" s="89"/>
      <c r="AE245" s="89"/>
      <c r="AF245" s="89"/>
      <c r="AG245" s="89"/>
      <c r="AH245" s="89"/>
      <c r="AI245" s="89"/>
      <c r="AJ245" s="89"/>
      <c r="AK245" s="89"/>
      <c r="AL245" s="89"/>
    </row>
    <row r="246" spans="1:38" s="3" customFormat="1" ht="14.25" customHeight="1" outlineLevel="4">
      <c r="A246" s="153"/>
      <c r="B246" s="155"/>
      <c r="C246" s="157"/>
      <c r="D246" s="170"/>
      <c r="E246" s="142" t="s">
        <v>891</v>
      </c>
      <c r="F246" s="143"/>
      <c r="G246" s="143"/>
      <c r="H246" s="144"/>
      <c r="I246" s="137" t="str" cm="1">
        <f t="array" ref="I246">IF(A246&lt;&gt;"", "/" &amp; A246,"") &amp; IF(B246&lt;&gt;"", _xlfn.XLOOKUP("*",$A$5:A246,"/" &amp; $A$5:A246,,2,-1) &amp; B246,"") &amp; IF(C246&lt;&gt;"",_xlfn.XLOOKUP("*",$A$5:A246,"/" &amp; $A$5:A246,,2,-1) &amp; _xlfn.XLOOKUP("*",$B$5:B246,$B$5:B246,,2,-1) &amp; C246,"") &amp; IF(D246&lt;&gt;"",_xlfn.XLOOKUP("*",$A$5:A246,"/" &amp; $A$5:A246,,2,-1) &amp; _xlfn.XLOOKUP("*",$B$5:B246,$B$5:B246,,2,-1) &amp; _xlfn.XLOOKUP("*",$C$5:C246,$C$5:C246,,2,-1) &amp; D246,"") &amp; IF(E246&lt;&gt;"",_xlfn.XLOOKUP("*",$A$5:A246,"/" &amp; $A$5:A246,,2,-1) &amp; _xlfn.XLOOKUP("*",$B$5:B246,$B$5:B246,,2,-1) &amp; _xlfn.XLOOKUP("*",$C$5:C246,$C$5:C246,,2,-1) &amp; _xlfn.XLOOKUP("*",$D$5:D246,$D$5:D246,,2,-1) &amp; E246,"") &amp; IF(F246&lt;&gt;"",_xlfn.XLOOKUP("*",$A$5:A246,"/" &amp; $A$5:A246,,2,-1) &amp; _xlfn.XLOOKUP("*",$B$5:B246,$B$5:B246,,2,-1) &amp; _xlfn.XLOOKUP("*",$C$5:C246,$C$5:C246,,2,-1) &amp; _xlfn.XLOOKUP("*",$D$5:D246,$D$5:D246,,2,-1) &amp; _xlfn.XLOOKUP("*",$E$5:E246,$E$5:E246,,2,-1) &amp; F246,"") &amp; IF(G246&lt;&gt;"",_xlfn.XLOOKUP("*",$A$5:A246,"/" &amp; $A$5:A246,,2,-1) &amp; _xlfn.XLOOKUP("*",$B$5:B246,$B$5:B246,,2,-1) &amp; _xlfn.XLOOKUP("*",$C$5:C246,$C$5:C246,,2,-1) &amp; _xlfn.XLOOKUP("*",$D$5:D246,$D$5:D246,,2,-1) &amp; _xlfn.XLOOKUP("*",$E$5:E246,$E$5:E246,,2,-1) &amp; _xlfn.XLOOKUP("*",$F$5:F246,$F$5:F246,,2,-1) &amp; G246,"") &amp; IF(H246&lt;&gt;"",_xlfn.XLOOKUP("*",$A$5:A246,"/" &amp; $A$5:A246,,2,-1) &amp; _xlfn.XLOOKUP("*",$B$5:B246,$B$5:B246,,2,-1) &amp; _xlfn.XLOOKUP("*",$C$5:C246,$C$5:C246,,2,-1) &amp; _xlfn.XLOOKUP("*",$D$5:D246,$D$5:D246,,2,-1) &amp; _xlfn.XLOOKUP("*",$E$5:E246,$E$5:E246,,2,-1) &amp; _xlfn.XLOOKUP("*",$F$5:F246,$F$5:F246,,2,-1) &amp; _xlfn.XLOOKUP("*",$G$5:G246,$G$5:G246,,2,-1) &amp; H246,"")</f>
        <v>/ReturnDataState/BusinessEntity/IPTaxes/SchX-StateFireMarshalReg/OceanMarine/</v>
      </c>
      <c r="J246" s="110"/>
      <c r="K246" s="111"/>
      <c r="L246" s="110"/>
      <c r="M246" s="112"/>
      <c r="N246" s="112" t="s">
        <v>180</v>
      </c>
      <c r="O246" s="113"/>
      <c r="P246" s="110"/>
    </row>
    <row r="247" spans="1:38" s="4" customFormat="1" ht="12.75" outlineLevel="5">
      <c r="A247" s="153"/>
      <c r="B247" s="155"/>
      <c r="C247" s="157"/>
      <c r="D247" s="159"/>
      <c r="E247" s="160"/>
      <c r="F247" s="150" t="s">
        <v>609</v>
      </c>
      <c r="G247" s="151"/>
      <c r="H247" s="152"/>
      <c r="I247" s="126" t="str" cm="1">
        <f t="array" ref="I247">IF(A247&lt;&gt;"", "/" &amp; A247,"") &amp; IF(B247&lt;&gt;"", _xlfn.XLOOKUP("*",$A$5:A247,"/" &amp; $A$5:A247,,2,-1) &amp; B247,"") &amp; IF(C247&lt;&gt;"",_xlfn.XLOOKUP("*",$A$5:A247,"/" &amp; $A$5:A247,,2,-1) &amp; _xlfn.XLOOKUP("*",$B$5:B247,$B$5:B247,,2,-1) &amp; C247,"") &amp; IF(D247&lt;&gt;"",_xlfn.XLOOKUP("*",$A$5:A247,"/" &amp; $A$5:A247,,2,-1) &amp; _xlfn.XLOOKUP("*",$B$5:B247,$B$5:B247,,2,-1) &amp; _xlfn.XLOOKUP("*",$C$5:C247,$C$5:C247,,2,-1) &amp; D247,"") &amp; IF(E247&lt;&gt;"",_xlfn.XLOOKUP("*",$A$5:A247,"/" &amp; $A$5:A247,,2,-1) &amp; _xlfn.XLOOKUP("*",$B$5:B247,$B$5:B247,,2,-1) &amp; _xlfn.XLOOKUP("*",$C$5:C247,$C$5:C247,,2,-1) &amp; _xlfn.XLOOKUP("*",$D$5:D247,$D$5:D247,,2,-1) &amp; E247,"") &amp; IF(F247&lt;&gt;"",_xlfn.XLOOKUP("*",$A$5:A247,"/" &amp; $A$5:A247,,2,-1) &amp; _xlfn.XLOOKUP("*",$B$5:B247,$B$5:B247,,2,-1) &amp; _xlfn.XLOOKUP("*",$C$5:C247,$C$5:C247,,2,-1) &amp; _xlfn.XLOOKUP("*",$D$5:D247,$D$5:D247,,2,-1) &amp; _xlfn.XLOOKUP("*",$E$5:E247,$E$5:E247,,2,-1) &amp; F247,"") &amp; IF(G247&lt;&gt;"",_xlfn.XLOOKUP("*",$A$5:A247,"/" &amp; $A$5:A247,,2,-1) &amp; _xlfn.XLOOKUP("*",$B$5:B247,$B$5:B247,,2,-1) &amp; _xlfn.XLOOKUP("*",$C$5:C247,$C$5:C247,,2,-1) &amp; _xlfn.XLOOKUP("*",$D$5:D247,$D$5:D247,,2,-1) &amp; _xlfn.XLOOKUP("*",$E$5:E247,$E$5:E247,,2,-1) &amp; _xlfn.XLOOKUP("*",$F$5:F247,$F$5:F247,,2,-1) &amp; G247,"") &amp; IF(H247&lt;&gt;"",_xlfn.XLOOKUP("*",$A$5:A247,"/" &amp; $A$5:A247,,2,-1) &amp; _xlfn.XLOOKUP("*",$B$5:B247,$B$5:B247,,2,-1) &amp; _xlfn.XLOOKUP("*",$C$5:C247,$C$5:C247,,2,-1) &amp; _xlfn.XLOOKUP("*",$D$5:D247,$D$5:D247,,2,-1) &amp; _xlfn.XLOOKUP("*",$E$5:E247,$E$5:E247,,2,-1) &amp; _xlfn.XLOOKUP("*",$F$5:F247,$F$5:F247,,2,-1) &amp; _xlfn.XLOOKUP("*",$G$5:G247,$G$5:G247,,2,-1) &amp; H247,"")</f>
        <v>/ReturnDataState/BusinessEntity/IPTaxes/SchX-StateFireMarshalReg/OceanMarine/TotalPremiums</v>
      </c>
      <c r="J247" s="122" t="s">
        <v>410</v>
      </c>
      <c r="K247" s="122" t="s">
        <v>312</v>
      </c>
      <c r="L247" s="128" t="s">
        <v>217</v>
      </c>
      <c r="M247" s="8">
        <v>15</v>
      </c>
      <c r="N247" s="8" t="s">
        <v>179</v>
      </c>
      <c r="O247" s="124" t="s">
        <v>500</v>
      </c>
      <c r="P247" s="125" t="s">
        <v>739</v>
      </c>
      <c r="Q247" s="89"/>
      <c r="R247" s="89"/>
      <c r="S247" s="89"/>
      <c r="T247" s="89"/>
      <c r="U247" s="89"/>
      <c r="V247" s="89"/>
      <c r="W247" s="89"/>
      <c r="X247" s="89"/>
      <c r="Y247" s="89"/>
      <c r="Z247" s="89"/>
      <c r="AA247" s="89"/>
      <c r="AB247" s="89"/>
      <c r="AC247" s="89"/>
      <c r="AD247" s="89"/>
      <c r="AE247" s="89"/>
      <c r="AF247" s="89"/>
      <c r="AG247" s="89"/>
      <c r="AH247" s="89"/>
      <c r="AI247" s="89"/>
      <c r="AJ247" s="89"/>
      <c r="AK247" s="89"/>
      <c r="AL247" s="89"/>
    </row>
    <row r="248" spans="1:38" s="4" customFormat="1" ht="38.25" outlineLevel="5">
      <c r="A248" s="153"/>
      <c r="B248" s="155"/>
      <c r="C248" s="157"/>
      <c r="D248" s="159"/>
      <c r="E248" s="166"/>
      <c r="F248" s="150" t="s">
        <v>628</v>
      </c>
      <c r="G248" s="151"/>
      <c r="H248" s="152"/>
      <c r="I248" s="126" t="str" cm="1">
        <f t="array" ref="I248">IF(A248&lt;&gt;"", "/" &amp; A248,"") &amp; IF(B248&lt;&gt;"", _xlfn.XLOOKUP("*",$A$5:A248,"/" &amp; $A$5:A248,,2,-1) &amp; B248,"") &amp; IF(C248&lt;&gt;"",_xlfn.XLOOKUP("*",$A$5:A248,"/" &amp; $A$5:A248,,2,-1) &amp; _xlfn.XLOOKUP("*",$B$5:B248,$B$5:B248,,2,-1) &amp; C248,"") &amp; IF(D248&lt;&gt;"",_xlfn.XLOOKUP("*",$A$5:A248,"/" &amp; $A$5:A248,,2,-1) &amp; _xlfn.XLOOKUP("*",$B$5:B248,$B$5:B248,,2,-1) &amp; _xlfn.XLOOKUP("*",$C$5:C248,$C$5:C248,,2,-1) &amp; D248,"") &amp; IF(E248&lt;&gt;"",_xlfn.XLOOKUP("*",$A$5:A248,"/" &amp; $A$5:A248,,2,-1) &amp; _xlfn.XLOOKUP("*",$B$5:B248,$B$5:B248,,2,-1) &amp; _xlfn.XLOOKUP("*",$C$5:C248,$C$5:C248,,2,-1) &amp; _xlfn.XLOOKUP("*",$D$5:D248,$D$5:D248,,2,-1) &amp; E248,"") &amp; IF(F248&lt;&gt;"",_xlfn.XLOOKUP("*",$A$5:A248,"/" &amp; $A$5:A248,,2,-1) &amp; _xlfn.XLOOKUP("*",$B$5:B248,$B$5:B248,,2,-1) &amp; _xlfn.XLOOKUP("*",$C$5:C248,$C$5:C248,,2,-1) &amp; _xlfn.XLOOKUP("*",$D$5:D248,$D$5:D248,,2,-1) &amp; _xlfn.XLOOKUP("*",$E$5:E248,$E$5:E248,,2,-1) &amp; F248,"") &amp; IF(G248&lt;&gt;"",_xlfn.XLOOKUP("*",$A$5:A248,"/" &amp; $A$5:A248,,2,-1) &amp; _xlfn.XLOOKUP("*",$B$5:B248,$B$5:B248,,2,-1) &amp; _xlfn.XLOOKUP("*",$C$5:C248,$C$5:C248,,2,-1) &amp; _xlfn.XLOOKUP("*",$D$5:D248,$D$5:D248,,2,-1) &amp; _xlfn.XLOOKUP("*",$E$5:E248,$E$5:E248,,2,-1) &amp; _xlfn.XLOOKUP("*",$F$5:F248,$F$5:F248,,2,-1) &amp; G248,"") &amp; IF(H248&lt;&gt;"",_xlfn.XLOOKUP("*",$A$5:A248,"/" &amp; $A$5:A248,,2,-1) &amp; _xlfn.XLOOKUP("*",$B$5:B248,$B$5:B248,,2,-1) &amp; _xlfn.XLOOKUP("*",$C$5:C248,$C$5:C248,,2,-1) &amp; _xlfn.XLOOKUP("*",$D$5:D248,$D$5:D248,,2,-1) &amp; _xlfn.XLOOKUP("*",$E$5:E248,$E$5:E248,,2,-1) &amp; _xlfn.XLOOKUP("*",$F$5:F248,$F$5:F248,,2,-1) &amp; _xlfn.XLOOKUP("*",$G$5:G248,$G$5:G248,,2,-1) &amp; H248,"")</f>
        <v>/ReturnDataState/BusinessEntity/IPTaxes/SchX-StateFireMarshalReg/OceanMarine/FirePercentage</v>
      </c>
      <c r="J248" s="122" t="s">
        <v>411</v>
      </c>
      <c r="K248" s="122" t="s">
        <v>313</v>
      </c>
      <c r="L248" s="123" t="s">
        <v>230</v>
      </c>
      <c r="M248" s="8">
        <v>5</v>
      </c>
      <c r="N248" s="8" t="s">
        <v>179</v>
      </c>
      <c r="O248" s="124" t="s">
        <v>500</v>
      </c>
      <c r="P248" s="125" t="s">
        <v>777</v>
      </c>
      <c r="Q248" s="89"/>
      <c r="R248" s="89"/>
      <c r="S248" s="89"/>
      <c r="T248" s="89"/>
      <c r="U248" s="89"/>
      <c r="V248" s="89"/>
      <c r="W248" s="89"/>
      <c r="X248" s="89"/>
      <c r="Y248" s="89"/>
      <c r="Z248" s="89"/>
      <c r="AA248" s="89"/>
      <c r="AB248" s="89"/>
      <c r="AC248" s="89"/>
      <c r="AD248" s="89"/>
      <c r="AE248" s="89"/>
      <c r="AF248" s="89"/>
      <c r="AG248" s="89"/>
      <c r="AH248" s="89"/>
      <c r="AI248" s="89"/>
      <c r="AJ248" s="89"/>
      <c r="AK248" s="89"/>
      <c r="AL248" s="89"/>
    </row>
    <row r="249" spans="1:38" s="4" customFormat="1" ht="51" outlineLevel="5">
      <c r="A249" s="153"/>
      <c r="B249" s="155"/>
      <c r="C249" s="157"/>
      <c r="D249" s="159"/>
      <c r="E249" s="166"/>
      <c r="F249" s="164" t="s">
        <v>629</v>
      </c>
      <c r="G249" s="176"/>
      <c r="H249" s="165"/>
      <c r="I249" s="126" t="str" cm="1">
        <f t="array" ref="I249">IF(A249&lt;&gt;"", "/" &amp; A249,"") &amp; IF(B249&lt;&gt;"", _xlfn.XLOOKUP("*",$A$5:A249,"/" &amp; $A$5:A249,,2,-1) &amp; B249,"") &amp; IF(C249&lt;&gt;"",_xlfn.XLOOKUP("*",$A$5:A249,"/" &amp; $A$5:A249,,2,-1) &amp; _xlfn.XLOOKUP("*",$B$5:B249,$B$5:B249,,2,-1) &amp; C249,"") &amp; IF(D249&lt;&gt;"",_xlfn.XLOOKUP("*",$A$5:A249,"/" &amp; $A$5:A249,,2,-1) &amp; _xlfn.XLOOKUP("*",$B$5:B249,$B$5:B249,,2,-1) &amp; _xlfn.XLOOKUP("*",$C$5:C249,$C$5:C249,,2,-1) &amp; D249,"") &amp; IF(E249&lt;&gt;"",_xlfn.XLOOKUP("*",$A$5:A249,"/" &amp; $A$5:A249,,2,-1) &amp; _xlfn.XLOOKUP("*",$B$5:B249,$B$5:B249,,2,-1) &amp; _xlfn.XLOOKUP("*",$C$5:C249,$C$5:C249,,2,-1) &amp; _xlfn.XLOOKUP("*",$D$5:D249,$D$5:D249,,2,-1) &amp; E249,"") &amp; IF(F249&lt;&gt;"",_xlfn.XLOOKUP("*",$A$5:A249,"/" &amp; $A$5:A249,,2,-1) &amp; _xlfn.XLOOKUP("*",$B$5:B249,$B$5:B249,,2,-1) &amp; _xlfn.XLOOKUP("*",$C$5:C249,$C$5:C249,,2,-1) &amp; _xlfn.XLOOKUP("*",$D$5:D249,$D$5:D249,,2,-1) &amp; _xlfn.XLOOKUP("*",$E$5:E249,$E$5:E249,,2,-1) &amp; F249,"") &amp; IF(G249&lt;&gt;"",_xlfn.XLOOKUP("*",$A$5:A249,"/" &amp; $A$5:A249,,2,-1) &amp; _xlfn.XLOOKUP("*",$B$5:B249,$B$5:B249,,2,-1) &amp; _xlfn.XLOOKUP("*",$C$5:C249,$C$5:C249,,2,-1) &amp; _xlfn.XLOOKUP("*",$D$5:D249,$D$5:D249,,2,-1) &amp; _xlfn.XLOOKUP("*",$E$5:E249,$E$5:E249,,2,-1) &amp; _xlfn.XLOOKUP("*",$F$5:F249,$F$5:F249,,2,-1) &amp; G249,"") &amp; IF(H249&lt;&gt;"",_xlfn.XLOOKUP("*",$A$5:A249,"/" &amp; $A$5:A249,,2,-1) &amp; _xlfn.XLOOKUP("*",$B$5:B249,$B$5:B249,,2,-1) &amp; _xlfn.XLOOKUP("*",$C$5:C249,$C$5:C249,,2,-1) &amp; _xlfn.XLOOKUP("*",$D$5:D249,$D$5:D249,,2,-1) &amp; _xlfn.XLOOKUP("*",$E$5:E249,$E$5:E249,,2,-1) &amp; _xlfn.XLOOKUP("*",$F$5:F249,$F$5:F249,,2,-1) &amp; _xlfn.XLOOKUP("*",$G$5:G249,$G$5:G249,,2,-1) &amp; H249,"")</f>
        <v>/ReturnDataState/BusinessEntity/IPTaxes/SchX-StateFireMarshalReg/OceanMarine/TaxablePremium</v>
      </c>
      <c r="J249" s="122" t="s">
        <v>412</v>
      </c>
      <c r="K249" s="122" t="s">
        <v>314</v>
      </c>
      <c r="L249" s="128" t="s">
        <v>217</v>
      </c>
      <c r="M249" s="8">
        <v>15</v>
      </c>
      <c r="N249" s="8" t="s">
        <v>179</v>
      </c>
      <c r="O249" s="124" t="s">
        <v>500</v>
      </c>
      <c r="P249" s="125" t="s">
        <v>778</v>
      </c>
      <c r="Q249" s="89"/>
      <c r="R249" s="89"/>
      <c r="S249" s="89"/>
      <c r="T249" s="89"/>
      <c r="U249" s="89"/>
      <c r="V249" s="89"/>
      <c r="W249" s="89"/>
      <c r="X249" s="89"/>
      <c r="Y249" s="89"/>
      <c r="Z249" s="89"/>
      <c r="AA249" s="89"/>
      <c r="AB249" s="89"/>
      <c r="AC249" s="89"/>
      <c r="AD249" s="89"/>
      <c r="AE249" s="89"/>
      <c r="AF249" s="89"/>
      <c r="AG249" s="89"/>
      <c r="AH249" s="89"/>
      <c r="AI249" s="89"/>
      <c r="AJ249" s="89"/>
      <c r="AK249" s="89"/>
      <c r="AL249" s="89"/>
    </row>
    <row r="250" spans="1:38" s="3" customFormat="1" ht="14.25" customHeight="1" outlineLevel="4">
      <c r="A250" s="153"/>
      <c r="B250" s="155"/>
      <c r="C250" s="157"/>
      <c r="D250" s="170"/>
      <c r="E250" s="142" t="s">
        <v>892</v>
      </c>
      <c r="F250" s="143"/>
      <c r="G250" s="143"/>
      <c r="H250" s="144"/>
      <c r="I250" s="127" t="str" cm="1">
        <f t="array" ref="I250">IF(A250&lt;&gt;"", "/" &amp; A250,"") &amp; IF(B250&lt;&gt;"", _xlfn.XLOOKUP("*",$A$5:A250,"/" &amp; $A$5:A250,,2,-1) &amp; B250,"") &amp; IF(C250&lt;&gt;"",_xlfn.XLOOKUP("*",$A$5:A250,"/" &amp; $A$5:A250,,2,-1) &amp; _xlfn.XLOOKUP("*",$B$5:B250,$B$5:B250,,2,-1) &amp; C250,"") &amp; IF(D250&lt;&gt;"",_xlfn.XLOOKUP("*",$A$5:A250,"/" &amp; $A$5:A250,,2,-1) &amp; _xlfn.XLOOKUP("*",$B$5:B250,$B$5:B250,,2,-1) &amp; _xlfn.XLOOKUP("*",$C$5:C250,$C$5:C250,,2,-1) &amp; D250,"") &amp; IF(E250&lt;&gt;"",_xlfn.XLOOKUP("*",$A$5:A250,"/" &amp; $A$5:A250,,2,-1) &amp; _xlfn.XLOOKUP("*",$B$5:B250,$B$5:B250,,2,-1) &amp; _xlfn.XLOOKUP("*",$C$5:C250,$C$5:C250,,2,-1) &amp; _xlfn.XLOOKUP("*",$D$5:D250,$D$5:D250,,2,-1) &amp; E250,"") &amp; IF(F250&lt;&gt;"",_xlfn.XLOOKUP("*",$A$5:A250,"/" &amp; $A$5:A250,,2,-1) &amp; _xlfn.XLOOKUP("*",$B$5:B250,$B$5:B250,,2,-1) &amp; _xlfn.XLOOKUP("*",$C$5:C250,$C$5:C250,,2,-1) &amp; _xlfn.XLOOKUP("*",$D$5:D250,$D$5:D250,,2,-1) &amp; _xlfn.XLOOKUP("*",$E$5:E250,$E$5:E250,,2,-1) &amp; F250,"") &amp; IF(G250&lt;&gt;"",_xlfn.XLOOKUP("*",$A$5:A250,"/" &amp; $A$5:A250,,2,-1) &amp; _xlfn.XLOOKUP("*",$B$5:B250,$B$5:B250,,2,-1) &amp; _xlfn.XLOOKUP("*",$C$5:C250,$C$5:C250,,2,-1) &amp; _xlfn.XLOOKUP("*",$D$5:D250,$D$5:D250,,2,-1) &amp; _xlfn.XLOOKUP("*",$E$5:E250,$E$5:E250,,2,-1) &amp; _xlfn.XLOOKUP("*",$F$5:F250,$F$5:F250,,2,-1) &amp; G250,"") &amp; IF(H250&lt;&gt;"",_xlfn.XLOOKUP("*",$A$5:A250,"/" &amp; $A$5:A250,,2,-1) &amp; _xlfn.XLOOKUP("*",$B$5:B250,$B$5:B250,,2,-1) &amp; _xlfn.XLOOKUP("*",$C$5:C250,$C$5:C250,,2,-1) &amp; _xlfn.XLOOKUP("*",$D$5:D250,$D$5:D250,,2,-1) &amp; _xlfn.XLOOKUP("*",$E$5:E250,$E$5:E250,,2,-1) &amp; _xlfn.XLOOKUP("*",$F$5:F250,$F$5:F250,,2,-1) &amp; _xlfn.XLOOKUP("*",$G$5:G250,$G$5:G250,,2,-1) &amp; H250,"")</f>
        <v>/ReturnDataState/BusinessEntity/IPTaxes/SchX-StateFireMarshalReg/Other/</v>
      </c>
      <c r="J250" s="110"/>
      <c r="K250" s="111"/>
      <c r="L250" s="110"/>
      <c r="M250" s="112"/>
      <c r="N250" s="112" t="s">
        <v>180</v>
      </c>
      <c r="O250" s="113" t="s">
        <v>501</v>
      </c>
      <c r="P250" s="110"/>
    </row>
    <row r="251" spans="1:38" s="4" customFormat="1" ht="12.75" outlineLevel="5">
      <c r="A251" s="153"/>
      <c r="B251" s="155"/>
      <c r="C251" s="157"/>
      <c r="D251" s="159"/>
      <c r="E251" s="160"/>
      <c r="F251" s="150" t="s">
        <v>609</v>
      </c>
      <c r="G251" s="151"/>
      <c r="H251" s="152"/>
      <c r="I251" s="126" t="str" cm="1">
        <f t="array" ref="I251">IF(A251&lt;&gt;"", "/" &amp; A251,"") &amp; IF(B251&lt;&gt;"", _xlfn.XLOOKUP("*",$A$5:A251,"/" &amp; $A$5:A251,,2,-1) &amp; B251,"") &amp; IF(C251&lt;&gt;"",_xlfn.XLOOKUP("*",$A$5:A251,"/" &amp; $A$5:A251,,2,-1) &amp; _xlfn.XLOOKUP("*",$B$5:B251,$B$5:B251,,2,-1) &amp; C251,"") &amp; IF(D251&lt;&gt;"",_xlfn.XLOOKUP("*",$A$5:A251,"/" &amp; $A$5:A251,,2,-1) &amp; _xlfn.XLOOKUP("*",$B$5:B251,$B$5:B251,,2,-1) &amp; _xlfn.XLOOKUP("*",$C$5:C251,$C$5:C251,,2,-1) &amp; D251,"") &amp; IF(E251&lt;&gt;"",_xlfn.XLOOKUP("*",$A$5:A251,"/" &amp; $A$5:A251,,2,-1) &amp; _xlfn.XLOOKUP("*",$B$5:B251,$B$5:B251,,2,-1) &amp; _xlfn.XLOOKUP("*",$C$5:C251,$C$5:C251,,2,-1) &amp; _xlfn.XLOOKUP("*",$D$5:D251,$D$5:D251,,2,-1) &amp; E251,"") &amp; IF(F251&lt;&gt;"",_xlfn.XLOOKUP("*",$A$5:A251,"/" &amp; $A$5:A251,,2,-1) &amp; _xlfn.XLOOKUP("*",$B$5:B251,$B$5:B251,,2,-1) &amp; _xlfn.XLOOKUP("*",$C$5:C251,$C$5:C251,,2,-1) &amp; _xlfn.XLOOKUP("*",$D$5:D251,$D$5:D251,,2,-1) &amp; _xlfn.XLOOKUP("*",$E$5:E251,$E$5:E251,,2,-1) &amp; F251,"") &amp; IF(G251&lt;&gt;"",_xlfn.XLOOKUP("*",$A$5:A251,"/" &amp; $A$5:A251,,2,-1) &amp; _xlfn.XLOOKUP("*",$B$5:B251,$B$5:B251,,2,-1) &amp; _xlfn.XLOOKUP("*",$C$5:C251,$C$5:C251,,2,-1) &amp; _xlfn.XLOOKUP("*",$D$5:D251,$D$5:D251,,2,-1) &amp; _xlfn.XLOOKUP("*",$E$5:E251,$E$5:E251,,2,-1) &amp; _xlfn.XLOOKUP("*",$F$5:F251,$F$5:F251,,2,-1) &amp; G251,"") &amp; IF(H251&lt;&gt;"",_xlfn.XLOOKUP("*",$A$5:A251,"/" &amp; $A$5:A251,,2,-1) &amp; _xlfn.XLOOKUP("*",$B$5:B251,$B$5:B251,,2,-1) &amp; _xlfn.XLOOKUP("*",$C$5:C251,$C$5:C251,,2,-1) &amp; _xlfn.XLOOKUP("*",$D$5:D251,$D$5:D251,,2,-1) &amp; _xlfn.XLOOKUP("*",$E$5:E251,$E$5:E251,,2,-1) &amp; _xlfn.XLOOKUP("*",$F$5:F251,$F$5:F251,,2,-1) &amp; _xlfn.XLOOKUP("*",$G$5:G251,$G$5:G251,,2,-1) &amp; H251,"")</f>
        <v>/ReturnDataState/BusinessEntity/IPTaxes/SchX-StateFireMarshalReg/Other/TotalPremiums</v>
      </c>
      <c r="J251" s="122" t="s">
        <v>413</v>
      </c>
      <c r="K251" s="122" t="s">
        <v>315</v>
      </c>
      <c r="L251" s="128" t="s">
        <v>217</v>
      </c>
      <c r="M251" s="8">
        <v>15</v>
      </c>
      <c r="N251" s="8" t="s">
        <v>179</v>
      </c>
      <c r="O251" s="124" t="s">
        <v>500</v>
      </c>
      <c r="P251" s="125" t="s">
        <v>739</v>
      </c>
      <c r="Q251" s="89"/>
      <c r="R251" s="89"/>
      <c r="S251" s="89"/>
      <c r="T251" s="89"/>
      <c r="U251" s="89"/>
      <c r="V251" s="89"/>
      <c r="W251" s="89"/>
      <c r="X251" s="89"/>
      <c r="Y251" s="89"/>
      <c r="Z251" s="89"/>
      <c r="AA251" s="89"/>
      <c r="AB251" s="89"/>
      <c r="AC251" s="89"/>
      <c r="AD251" s="89"/>
      <c r="AE251" s="89"/>
      <c r="AF251" s="89"/>
      <c r="AG251" s="89"/>
      <c r="AH251" s="89"/>
      <c r="AI251" s="89"/>
      <c r="AJ251" s="89"/>
      <c r="AK251" s="89"/>
      <c r="AL251" s="89"/>
    </row>
    <row r="252" spans="1:38" s="4" customFormat="1" ht="38.25" outlineLevel="5">
      <c r="A252" s="153"/>
      <c r="B252" s="155"/>
      <c r="C252" s="157"/>
      <c r="D252" s="159"/>
      <c r="E252" s="166"/>
      <c r="F252" s="150" t="s">
        <v>628</v>
      </c>
      <c r="G252" s="151"/>
      <c r="H252" s="152"/>
      <c r="I252" s="126" t="str" cm="1">
        <f t="array" ref="I252">IF(A252&lt;&gt;"", "/" &amp; A252,"") &amp; IF(B252&lt;&gt;"", _xlfn.XLOOKUP("*",$A$5:A252,"/" &amp; $A$5:A252,,2,-1) &amp; B252,"") &amp; IF(C252&lt;&gt;"",_xlfn.XLOOKUP("*",$A$5:A252,"/" &amp; $A$5:A252,,2,-1) &amp; _xlfn.XLOOKUP("*",$B$5:B252,$B$5:B252,,2,-1) &amp; C252,"") &amp; IF(D252&lt;&gt;"",_xlfn.XLOOKUP("*",$A$5:A252,"/" &amp; $A$5:A252,,2,-1) &amp; _xlfn.XLOOKUP("*",$B$5:B252,$B$5:B252,,2,-1) &amp; _xlfn.XLOOKUP("*",$C$5:C252,$C$5:C252,,2,-1) &amp; D252,"") &amp; IF(E252&lt;&gt;"",_xlfn.XLOOKUP("*",$A$5:A252,"/" &amp; $A$5:A252,,2,-1) &amp; _xlfn.XLOOKUP("*",$B$5:B252,$B$5:B252,,2,-1) &amp; _xlfn.XLOOKUP("*",$C$5:C252,$C$5:C252,,2,-1) &amp; _xlfn.XLOOKUP("*",$D$5:D252,$D$5:D252,,2,-1) &amp; E252,"") &amp; IF(F252&lt;&gt;"",_xlfn.XLOOKUP("*",$A$5:A252,"/" &amp; $A$5:A252,,2,-1) &amp; _xlfn.XLOOKUP("*",$B$5:B252,$B$5:B252,,2,-1) &amp; _xlfn.XLOOKUP("*",$C$5:C252,$C$5:C252,,2,-1) &amp; _xlfn.XLOOKUP("*",$D$5:D252,$D$5:D252,,2,-1) &amp; _xlfn.XLOOKUP("*",$E$5:E252,$E$5:E252,,2,-1) &amp; F252,"") &amp; IF(G252&lt;&gt;"",_xlfn.XLOOKUP("*",$A$5:A252,"/" &amp; $A$5:A252,,2,-1) &amp; _xlfn.XLOOKUP("*",$B$5:B252,$B$5:B252,,2,-1) &amp; _xlfn.XLOOKUP("*",$C$5:C252,$C$5:C252,,2,-1) &amp; _xlfn.XLOOKUP("*",$D$5:D252,$D$5:D252,,2,-1) &amp; _xlfn.XLOOKUP("*",$E$5:E252,$E$5:E252,,2,-1) &amp; _xlfn.XLOOKUP("*",$F$5:F252,$F$5:F252,,2,-1) &amp; G252,"") &amp; IF(H252&lt;&gt;"",_xlfn.XLOOKUP("*",$A$5:A252,"/" &amp; $A$5:A252,,2,-1) &amp; _xlfn.XLOOKUP("*",$B$5:B252,$B$5:B252,,2,-1) &amp; _xlfn.XLOOKUP("*",$C$5:C252,$C$5:C252,,2,-1) &amp; _xlfn.XLOOKUP("*",$D$5:D252,$D$5:D252,,2,-1) &amp; _xlfn.XLOOKUP("*",$E$5:E252,$E$5:E252,,2,-1) &amp; _xlfn.XLOOKUP("*",$F$5:F252,$F$5:F252,,2,-1) &amp; _xlfn.XLOOKUP("*",$G$5:G252,$G$5:G252,,2,-1) &amp; H252,"")</f>
        <v>/ReturnDataState/BusinessEntity/IPTaxes/SchX-StateFireMarshalReg/Other/FirePercentage</v>
      </c>
      <c r="J252" s="122" t="s">
        <v>414</v>
      </c>
      <c r="K252" s="122" t="s">
        <v>316</v>
      </c>
      <c r="L252" s="123" t="s">
        <v>230</v>
      </c>
      <c r="M252" s="8">
        <v>5</v>
      </c>
      <c r="N252" s="8" t="s">
        <v>179</v>
      </c>
      <c r="O252" s="124" t="s">
        <v>500</v>
      </c>
      <c r="P252" s="125" t="s">
        <v>779</v>
      </c>
      <c r="Q252" s="89"/>
      <c r="R252" s="89"/>
      <c r="S252" s="89"/>
      <c r="T252" s="89"/>
      <c r="U252" s="89"/>
      <c r="V252" s="89"/>
      <c r="W252" s="89"/>
      <c r="X252" s="89"/>
      <c r="Y252" s="89"/>
      <c r="Z252" s="89"/>
      <c r="AA252" s="89"/>
      <c r="AB252" s="89"/>
      <c r="AC252" s="89"/>
      <c r="AD252" s="89"/>
      <c r="AE252" s="89"/>
      <c r="AF252" s="89"/>
      <c r="AG252" s="89"/>
      <c r="AH252" s="89"/>
      <c r="AI252" s="89"/>
      <c r="AJ252" s="89"/>
      <c r="AK252" s="89"/>
      <c r="AL252" s="89"/>
    </row>
    <row r="253" spans="1:38" s="4" customFormat="1" ht="51" outlineLevel="5">
      <c r="A253" s="153"/>
      <c r="B253" s="155"/>
      <c r="C253" s="157"/>
      <c r="D253" s="159"/>
      <c r="E253" s="166"/>
      <c r="F253" s="164" t="s">
        <v>629</v>
      </c>
      <c r="G253" s="176"/>
      <c r="H253" s="165"/>
      <c r="I253" s="126" t="str" cm="1">
        <f t="array" ref="I253">IF(A253&lt;&gt;"", "/" &amp; A253,"") &amp; IF(B253&lt;&gt;"", _xlfn.XLOOKUP("*",$A$5:A253,"/" &amp; $A$5:A253,,2,-1) &amp; B253,"") &amp; IF(C253&lt;&gt;"",_xlfn.XLOOKUP("*",$A$5:A253,"/" &amp; $A$5:A253,,2,-1) &amp; _xlfn.XLOOKUP("*",$B$5:B253,$B$5:B253,,2,-1) &amp; C253,"") &amp; IF(D253&lt;&gt;"",_xlfn.XLOOKUP("*",$A$5:A253,"/" &amp; $A$5:A253,,2,-1) &amp; _xlfn.XLOOKUP("*",$B$5:B253,$B$5:B253,,2,-1) &amp; _xlfn.XLOOKUP("*",$C$5:C253,$C$5:C253,,2,-1) &amp; D253,"") &amp; IF(E253&lt;&gt;"",_xlfn.XLOOKUP("*",$A$5:A253,"/" &amp; $A$5:A253,,2,-1) &amp; _xlfn.XLOOKUP("*",$B$5:B253,$B$5:B253,,2,-1) &amp; _xlfn.XLOOKUP("*",$C$5:C253,$C$5:C253,,2,-1) &amp; _xlfn.XLOOKUP("*",$D$5:D253,$D$5:D253,,2,-1) &amp; E253,"") &amp; IF(F253&lt;&gt;"",_xlfn.XLOOKUP("*",$A$5:A253,"/" &amp; $A$5:A253,,2,-1) &amp; _xlfn.XLOOKUP("*",$B$5:B253,$B$5:B253,,2,-1) &amp; _xlfn.XLOOKUP("*",$C$5:C253,$C$5:C253,,2,-1) &amp; _xlfn.XLOOKUP("*",$D$5:D253,$D$5:D253,,2,-1) &amp; _xlfn.XLOOKUP("*",$E$5:E253,$E$5:E253,,2,-1) &amp; F253,"") &amp; IF(G253&lt;&gt;"",_xlfn.XLOOKUP("*",$A$5:A253,"/" &amp; $A$5:A253,,2,-1) &amp; _xlfn.XLOOKUP("*",$B$5:B253,$B$5:B253,,2,-1) &amp; _xlfn.XLOOKUP("*",$C$5:C253,$C$5:C253,,2,-1) &amp; _xlfn.XLOOKUP("*",$D$5:D253,$D$5:D253,,2,-1) &amp; _xlfn.XLOOKUP("*",$E$5:E253,$E$5:E253,,2,-1) &amp; _xlfn.XLOOKUP("*",$F$5:F253,$F$5:F253,,2,-1) &amp; G253,"") &amp; IF(H253&lt;&gt;"",_xlfn.XLOOKUP("*",$A$5:A253,"/" &amp; $A$5:A253,,2,-1) &amp; _xlfn.XLOOKUP("*",$B$5:B253,$B$5:B253,,2,-1) &amp; _xlfn.XLOOKUP("*",$C$5:C253,$C$5:C253,,2,-1) &amp; _xlfn.XLOOKUP("*",$D$5:D253,$D$5:D253,,2,-1) &amp; _xlfn.XLOOKUP("*",$E$5:E253,$E$5:E253,,2,-1) &amp; _xlfn.XLOOKUP("*",$F$5:F253,$F$5:F253,,2,-1) &amp; _xlfn.XLOOKUP("*",$G$5:G253,$G$5:G253,,2,-1) &amp; H253,"")</f>
        <v>/ReturnDataState/BusinessEntity/IPTaxes/SchX-StateFireMarshalReg/Other/TaxablePremium</v>
      </c>
      <c r="J253" s="122" t="s">
        <v>415</v>
      </c>
      <c r="K253" s="122" t="s">
        <v>317</v>
      </c>
      <c r="L253" s="128" t="s">
        <v>217</v>
      </c>
      <c r="M253" s="8">
        <v>15</v>
      </c>
      <c r="N253" s="8" t="s">
        <v>179</v>
      </c>
      <c r="O253" s="124" t="s">
        <v>500</v>
      </c>
      <c r="P253" s="125" t="s">
        <v>780</v>
      </c>
      <c r="Q253" s="89"/>
      <c r="R253" s="89"/>
      <c r="S253" s="89"/>
      <c r="T253" s="89"/>
      <c r="U253" s="89"/>
      <c r="V253" s="89"/>
      <c r="W253" s="89"/>
      <c r="X253" s="89"/>
      <c r="Y253" s="89"/>
      <c r="Z253" s="89"/>
      <c r="AA253" s="89"/>
      <c r="AB253" s="89"/>
      <c r="AC253" s="89"/>
      <c r="AD253" s="89"/>
      <c r="AE253" s="89"/>
      <c r="AF253" s="89"/>
      <c r="AG253" s="89"/>
      <c r="AH253" s="89"/>
      <c r="AI253" s="89"/>
      <c r="AJ253" s="89"/>
      <c r="AK253" s="89"/>
      <c r="AL253" s="89"/>
    </row>
    <row r="254" spans="1:38" s="3" customFormat="1" ht="14.25" customHeight="1" outlineLevel="4">
      <c r="A254" s="153"/>
      <c r="B254" s="155"/>
      <c r="C254" s="157"/>
      <c r="D254" s="170"/>
      <c r="E254" s="142" t="s">
        <v>893</v>
      </c>
      <c r="F254" s="143"/>
      <c r="G254" s="143"/>
      <c r="H254" s="144"/>
      <c r="I254" s="127" t="str" cm="1">
        <f t="array" ref="I254">IF(A254&lt;&gt;"", "/" &amp; A254,"") &amp; IF(B254&lt;&gt;"", _xlfn.XLOOKUP("*",$A$5:A254,"/" &amp; $A$5:A254,,2,-1) &amp; B254,"") &amp; IF(C254&lt;&gt;"",_xlfn.XLOOKUP("*",$A$5:A254,"/" &amp; $A$5:A254,,2,-1) &amp; _xlfn.XLOOKUP("*",$B$5:B254,$B$5:B254,,2,-1) &amp; C254,"") &amp; IF(D254&lt;&gt;"",_xlfn.XLOOKUP("*",$A$5:A254,"/" &amp; $A$5:A254,,2,-1) &amp; _xlfn.XLOOKUP("*",$B$5:B254,$B$5:B254,,2,-1) &amp; _xlfn.XLOOKUP("*",$C$5:C254,$C$5:C254,,2,-1) &amp; D254,"") &amp; IF(E254&lt;&gt;"",_xlfn.XLOOKUP("*",$A$5:A254,"/" &amp; $A$5:A254,,2,-1) &amp; _xlfn.XLOOKUP("*",$B$5:B254,$B$5:B254,,2,-1) &amp; _xlfn.XLOOKUP("*",$C$5:C254,$C$5:C254,,2,-1) &amp; _xlfn.XLOOKUP("*",$D$5:D254,$D$5:D254,,2,-1) &amp; E254,"") &amp; IF(F254&lt;&gt;"",_xlfn.XLOOKUP("*",$A$5:A254,"/" &amp; $A$5:A254,,2,-1) &amp; _xlfn.XLOOKUP("*",$B$5:B254,$B$5:B254,,2,-1) &amp; _xlfn.XLOOKUP("*",$C$5:C254,$C$5:C254,,2,-1) &amp; _xlfn.XLOOKUP("*",$D$5:D254,$D$5:D254,,2,-1) &amp; _xlfn.XLOOKUP("*",$E$5:E254,$E$5:E254,,2,-1) &amp; F254,"") &amp; IF(G254&lt;&gt;"",_xlfn.XLOOKUP("*",$A$5:A254,"/" &amp; $A$5:A254,,2,-1) &amp; _xlfn.XLOOKUP("*",$B$5:B254,$B$5:B254,,2,-1) &amp; _xlfn.XLOOKUP("*",$C$5:C254,$C$5:C254,,2,-1) &amp; _xlfn.XLOOKUP("*",$D$5:D254,$D$5:D254,,2,-1) &amp; _xlfn.XLOOKUP("*",$E$5:E254,$E$5:E254,,2,-1) &amp; _xlfn.XLOOKUP("*",$F$5:F254,$F$5:F254,,2,-1) &amp; G254,"") &amp; IF(H254&lt;&gt;"",_xlfn.XLOOKUP("*",$A$5:A254,"/" &amp; $A$5:A254,,2,-1) &amp; _xlfn.XLOOKUP("*",$B$5:B254,$B$5:B254,,2,-1) &amp; _xlfn.XLOOKUP("*",$C$5:C254,$C$5:C254,,2,-1) &amp; _xlfn.XLOOKUP("*",$D$5:D254,$D$5:D254,,2,-1) &amp; _xlfn.XLOOKUP("*",$E$5:E254,$E$5:E254,,2,-1) &amp; _xlfn.XLOOKUP("*",$F$5:F254,$F$5:F254,,2,-1) &amp; _xlfn.XLOOKUP("*",$G$5:G254,$G$5:G254,,2,-1) &amp; H254,"")</f>
        <v>/ReturnDataState/BusinessEntity/IPTaxes/SchX-StateFireMarshalReg/ResAlliedLines/</v>
      </c>
      <c r="J254" s="110"/>
      <c r="K254" s="111"/>
      <c r="L254" s="110"/>
      <c r="M254" s="112"/>
      <c r="N254" s="112" t="s">
        <v>180</v>
      </c>
      <c r="O254" s="113" t="s">
        <v>501</v>
      </c>
      <c r="P254" s="110"/>
    </row>
    <row r="255" spans="1:38" s="4" customFormat="1" ht="12.75" outlineLevel="5">
      <c r="A255" s="153"/>
      <c r="B255" s="155"/>
      <c r="C255" s="157"/>
      <c r="D255" s="159"/>
      <c r="E255" s="160"/>
      <c r="F255" s="150" t="s">
        <v>609</v>
      </c>
      <c r="G255" s="151"/>
      <c r="H255" s="152"/>
      <c r="I255" s="126" t="str" cm="1">
        <f t="array" ref="I255">IF(A255&lt;&gt;"", "/" &amp; A255,"") &amp; IF(B255&lt;&gt;"", _xlfn.XLOOKUP("*",$A$5:A255,"/" &amp; $A$5:A255,,2,-1) &amp; B255,"") &amp; IF(C255&lt;&gt;"",_xlfn.XLOOKUP("*",$A$5:A255,"/" &amp; $A$5:A255,,2,-1) &amp; _xlfn.XLOOKUP("*",$B$5:B255,$B$5:B255,,2,-1) &amp; C255,"") &amp; IF(D255&lt;&gt;"",_xlfn.XLOOKUP("*",$A$5:A255,"/" &amp; $A$5:A255,,2,-1) &amp; _xlfn.XLOOKUP("*",$B$5:B255,$B$5:B255,,2,-1) &amp; _xlfn.XLOOKUP("*",$C$5:C255,$C$5:C255,,2,-1) &amp; D255,"") &amp; IF(E255&lt;&gt;"",_xlfn.XLOOKUP("*",$A$5:A255,"/" &amp; $A$5:A255,,2,-1) &amp; _xlfn.XLOOKUP("*",$B$5:B255,$B$5:B255,,2,-1) &amp; _xlfn.XLOOKUP("*",$C$5:C255,$C$5:C255,,2,-1) &amp; _xlfn.XLOOKUP("*",$D$5:D255,$D$5:D255,,2,-1) &amp; E255,"") &amp; IF(F255&lt;&gt;"",_xlfn.XLOOKUP("*",$A$5:A255,"/" &amp; $A$5:A255,,2,-1) &amp; _xlfn.XLOOKUP("*",$B$5:B255,$B$5:B255,,2,-1) &amp; _xlfn.XLOOKUP("*",$C$5:C255,$C$5:C255,,2,-1) &amp; _xlfn.XLOOKUP("*",$D$5:D255,$D$5:D255,,2,-1) &amp; _xlfn.XLOOKUP("*",$E$5:E255,$E$5:E255,,2,-1) &amp; F255,"") &amp; IF(G255&lt;&gt;"",_xlfn.XLOOKUP("*",$A$5:A255,"/" &amp; $A$5:A255,,2,-1) &amp; _xlfn.XLOOKUP("*",$B$5:B255,$B$5:B255,,2,-1) &amp; _xlfn.XLOOKUP("*",$C$5:C255,$C$5:C255,,2,-1) &amp; _xlfn.XLOOKUP("*",$D$5:D255,$D$5:D255,,2,-1) &amp; _xlfn.XLOOKUP("*",$E$5:E255,$E$5:E255,,2,-1) &amp; _xlfn.XLOOKUP("*",$F$5:F255,$F$5:F255,,2,-1) &amp; G255,"") &amp; IF(H255&lt;&gt;"",_xlfn.XLOOKUP("*",$A$5:A255,"/" &amp; $A$5:A255,,2,-1) &amp; _xlfn.XLOOKUP("*",$B$5:B255,$B$5:B255,,2,-1) &amp; _xlfn.XLOOKUP("*",$C$5:C255,$C$5:C255,,2,-1) &amp; _xlfn.XLOOKUP("*",$D$5:D255,$D$5:D255,,2,-1) &amp; _xlfn.XLOOKUP("*",$E$5:E255,$E$5:E255,,2,-1) &amp; _xlfn.XLOOKUP("*",$F$5:F255,$F$5:F255,,2,-1) &amp; _xlfn.XLOOKUP("*",$G$5:G255,$G$5:G255,,2,-1) &amp; H255,"")</f>
        <v>/ReturnDataState/BusinessEntity/IPTaxes/SchX-StateFireMarshalReg/ResAlliedLines/TotalPremiums</v>
      </c>
      <c r="J255" s="122" t="s">
        <v>416</v>
      </c>
      <c r="K255" s="122" t="s">
        <v>318</v>
      </c>
      <c r="L255" s="128" t="s">
        <v>217</v>
      </c>
      <c r="M255" s="8">
        <v>15</v>
      </c>
      <c r="N255" s="8" t="s">
        <v>179</v>
      </c>
      <c r="O255" s="124" t="s">
        <v>500</v>
      </c>
      <c r="P255" s="125" t="s">
        <v>739</v>
      </c>
      <c r="Q255" s="89"/>
      <c r="R255" s="89"/>
      <c r="S255" s="89"/>
      <c r="T255" s="89"/>
      <c r="U255" s="89"/>
      <c r="V255" s="89"/>
      <c r="W255" s="89"/>
      <c r="X255" s="89"/>
      <c r="Y255" s="89"/>
      <c r="Z255" s="89"/>
      <c r="AA255" s="89"/>
      <c r="AB255" s="89"/>
      <c r="AC255" s="89"/>
      <c r="AD255" s="89"/>
      <c r="AE255" s="89"/>
      <c r="AF255" s="89"/>
      <c r="AG255" s="89"/>
      <c r="AH255" s="89"/>
      <c r="AI255" s="89"/>
      <c r="AJ255" s="89"/>
      <c r="AK255" s="89"/>
      <c r="AL255" s="89"/>
    </row>
    <row r="256" spans="1:38" s="4" customFormat="1" ht="38.25" outlineLevel="5">
      <c r="A256" s="153"/>
      <c r="B256" s="155"/>
      <c r="C256" s="157"/>
      <c r="D256" s="159"/>
      <c r="E256" s="166"/>
      <c r="F256" s="150" t="s">
        <v>628</v>
      </c>
      <c r="G256" s="151"/>
      <c r="H256" s="152"/>
      <c r="I256" s="126" t="str" cm="1">
        <f t="array" ref="I256">IF(A256&lt;&gt;"", "/" &amp; A256,"") &amp; IF(B256&lt;&gt;"", _xlfn.XLOOKUP("*",$A$5:A256,"/" &amp; $A$5:A256,,2,-1) &amp; B256,"") &amp; IF(C256&lt;&gt;"",_xlfn.XLOOKUP("*",$A$5:A256,"/" &amp; $A$5:A256,,2,-1) &amp; _xlfn.XLOOKUP("*",$B$5:B256,$B$5:B256,,2,-1) &amp; C256,"") &amp; IF(D256&lt;&gt;"",_xlfn.XLOOKUP("*",$A$5:A256,"/" &amp; $A$5:A256,,2,-1) &amp; _xlfn.XLOOKUP("*",$B$5:B256,$B$5:B256,,2,-1) &amp; _xlfn.XLOOKUP("*",$C$5:C256,$C$5:C256,,2,-1) &amp; D256,"") &amp; IF(E256&lt;&gt;"",_xlfn.XLOOKUP("*",$A$5:A256,"/" &amp; $A$5:A256,,2,-1) &amp; _xlfn.XLOOKUP("*",$B$5:B256,$B$5:B256,,2,-1) &amp; _xlfn.XLOOKUP("*",$C$5:C256,$C$5:C256,,2,-1) &amp; _xlfn.XLOOKUP("*",$D$5:D256,$D$5:D256,,2,-1) &amp; E256,"") &amp; IF(F256&lt;&gt;"",_xlfn.XLOOKUP("*",$A$5:A256,"/" &amp; $A$5:A256,,2,-1) &amp; _xlfn.XLOOKUP("*",$B$5:B256,$B$5:B256,,2,-1) &amp; _xlfn.XLOOKUP("*",$C$5:C256,$C$5:C256,,2,-1) &amp; _xlfn.XLOOKUP("*",$D$5:D256,$D$5:D256,,2,-1) &amp; _xlfn.XLOOKUP("*",$E$5:E256,$E$5:E256,,2,-1) &amp; F256,"") &amp; IF(G256&lt;&gt;"",_xlfn.XLOOKUP("*",$A$5:A256,"/" &amp; $A$5:A256,,2,-1) &amp; _xlfn.XLOOKUP("*",$B$5:B256,$B$5:B256,,2,-1) &amp; _xlfn.XLOOKUP("*",$C$5:C256,$C$5:C256,,2,-1) &amp; _xlfn.XLOOKUP("*",$D$5:D256,$D$5:D256,,2,-1) &amp; _xlfn.XLOOKUP("*",$E$5:E256,$E$5:E256,,2,-1) &amp; _xlfn.XLOOKUP("*",$F$5:F256,$F$5:F256,,2,-1) &amp; G256,"") &amp; IF(H256&lt;&gt;"",_xlfn.XLOOKUP("*",$A$5:A256,"/" &amp; $A$5:A256,,2,-1) &amp; _xlfn.XLOOKUP("*",$B$5:B256,$B$5:B256,,2,-1) &amp; _xlfn.XLOOKUP("*",$C$5:C256,$C$5:C256,,2,-1) &amp; _xlfn.XLOOKUP("*",$D$5:D256,$D$5:D256,,2,-1) &amp; _xlfn.XLOOKUP("*",$E$5:E256,$E$5:E256,,2,-1) &amp; _xlfn.XLOOKUP("*",$F$5:F256,$F$5:F256,,2,-1) &amp; _xlfn.XLOOKUP("*",$G$5:G256,$G$5:G256,,2,-1) &amp; H256,"")</f>
        <v>/ReturnDataState/BusinessEntity/IPTaxes/SchX-StateFireMarshalReg/ResAlliedLines/FirePercentage</v>
      </c>
      <c r="J256" s="122" t="s">
        <v>417</v>
      </c>
      <c r="K256" s="122" t="s">
        <v>319</v>
      </c>
      <c r="L256" s="123" t="s">
        <v>230</v>
      </c>
      <c r="M256" s="8">
        <v>5</v>
      </c>
      <c r="N256" s="8" t="s">
        <v>179</v>
      </c>
      <c r="O256" s="124" t="s">
        <v>500</v>
      </c>
      <c r="P256" s="125" t="s">
        <v>779</v>
      </c>
      <c r="Q256" s="89"/>
      <c r="R256" s="89"/>
      <c r="S256" s="89"/>
      <c r="T256" s="89"/>
      <c r="U256" s="89"/>
      <c r="V256" s="89"/>
      <c r="W256" s="89"/>
      <c r="X256" s="89"/>
      <c r="Y256" s="89"/>
      <c r="Z256" s="89"/>
      <c r="AA256" s="89"/>
      <c r="AB256" s="89"/>
      <c r="AC256" s="89"/>
      <c r="AD256" s="89"/>
      <c r="AE256" s="89"/>
      <c r="AF256" s="89"/>
      <c r="AG256" s="89"/>
      <c r="AH256" s="89"/>
      <c r="AI256" s="89"/>
      <c r="AJ256" s="89"/>
      <c r="AK256" s="89"/>
      <c r="AL256" s="89"/>
    </row>
    <row r="257" spans="1:38" s="4" customFormat="1" ht="51" outlineLevel="5">
      <c r="A257" s="153"/>
      <c r="B257" s="155"/>
      <c r="C257" s="157"/>
      <c r="D257" s="159"/>
      <c r="E257" s="166"/>
      <c r="F257" s="164" t="s">
        <v>629</v>
      </c>
      <c r="G257" s="176"/>
      <c r="H257" s="165"/>
      <c r="I257" s="126" t="str" cm="1">
        <f t="array" ref="I257">IF(A257&lt;&gt;"", "/" &amp; A257,"") &amp; IF(B257&lt;&gt;"", _xlfn.XLOOKUP("*",$A$5:A257,"/" &amp; $A$5:A257,,2,-1) &amp; B257,"") &amp; IF(C257&lt;&gt;"",_xlfn.XLOOKUP("*",$A$5:A257,"/" &amp; $A$5:A257,,2,-1) &amp; _xlfn.XLOOKUP("*",$B$5:B257,$B$5:B257,,2,-1) &amp; C257,"") &amp; IF(D257&lt;&gt;"",_xlfn.XLOOKUP("*",$A$5:A257,"/" &amp; $A$5:A257,,2,-1) &amp; _xlfn.XLOOKUP("*",$B$5:B257,$B$5:B257,,2,-1) &amp; _xlfn.XLOOKUP("*",$C$5:C257,$C$5:C257,,2,-1) &amp; D257,"") &amp; IF(E257&lt;&gt;"",_xlfn.XLOOKUP("*",$A$5:A257,"/" &amp; $A$5:A257,,2,-1) &amp; _xlfn.XLOOKUP("*",$B$5:B257,$B$5:B257,,2,-1) &amp; _xlfn.XLOOKUP("*",$C$5:C257,$C$5:C257,,2,-1) &amp; _xlfn.XLOOKUP("*",$D$5:D257,$D$5:D257,,2,-1) &amp; E257,"") &amp; IF(F257&lt;&gt;"",_xlfn.XLOOKUP("*",$A$5:A257,"/" &amp; $A$5:A257,,2,-1) &amp; _xlfn.XLOOKUP("*",$B$5:B257,$B$5:B257,,2,-1) &amp; _xlfn.XLOOKUP("*",$C$5:C257,$C$5:C257,,2,-1) &amp; _xlfn.XLOOKUP("*",$D$5:D257,$D$5:D257,,2,-1) &amp; _xlfn.XLOOKUP("*",$E$5:E257,$E$5:E257,,2,-1) &amp; F257,"") &amp; IF(G257&lt;&gt;"",_xlfn.XLOOKUP("*",$A$5:A257,"/" &amp; $A$5:A257,,2,-1) &amp; _xlfn.XLOOKUP("*",$B$5:B257,$B$5:B257,,2,-1) &amp; _xlfn.XLOOKUP("*",$C$5:C257,$C$5:C257,,2,-1) &amp; _xlfn.XLOOKUP("*",$D$5:D257,$D$5:D257,,2,-1) &amp; _xlfn.XLOOKUP("*",$E$5:E257,$E$5:E257,,2,-1) &amp; _xlfn.XLOOKUP("*",$F$5:F257,$F$5:F257,,2,-1) &amp; G257,"") &amp; IF(H257&lt;&gt;"",_xlfn.XLOOKUP("*",$A$5:A257,"/" &amp; $A$5:A257,,2,-1) &amp; _xlfn.XLOOKUP("*",$B$5:B257,$B$5:B257,,2,-1) &amp; _xlfn.XLOOKUP("*",$C$5:C257,$C$5:C257,,2,-1) &amp; _xlfn.XLOOKUP("*",$D$5:D257,$D$5:D257,,2,-1) &amp; _xlfn.XLOOKUP("*",$E$5:E257,$E$5:E257,,2,-1) &amp; _xlfn.XLOOKUP("*",$F$5:F257,$F$5:F257,,2,-1) &amp; _xlfn.XLOOKUP("*",$G$5:G257,$G$5:G257,,2,-1) &amp; H257,"")</f>
        <v>/ReturnDataState/BusinessEntity/IPTaxes/SchX-StateFireMarshalReg/ResAlliedLines/TaxablePremium</v>
      </c>
      <c r="J257" s="122" t="s">
        <v>418</v>
      </c>
      <c r="K257" s="122" t="s">
        <v>320</v>
      </c>
      <c r="L257" s="128" t="s">
        <v>217</v>
      </c>
      <c r="M257" s="8">
        <v>15</v>
      </c>
      <c r="N257" s="8" t="s">
        <v>179</v>
      </c>
      <c r="O257" s="124" t="s">
        <v>500</v>
      </c>
      <c r="P257" s="125" t="s">
        <v>811</v>
      </c>
      <c r="Q257" s="89"/>
      <c r="R257" s="89"/>
      <c r="S257" s="89"/>
      <c r="T257" s="89"/>
      <c r="U257" s="89"/>
      <c r="V257" s="89"/>
      <c r="W257" s="89"/>
      <c r="X257" s="89"/>
      <c r="Y257" s="89"/>
      <c r="Z257" s="89"/>
      <c r="AA257" s="89"/>
      <c r="AB257" s="89"/>
      <c r="AC257" s="89"/>
      <c r="AD257" s="89"/>
      <c r="AE257" s="89"/>
      <c r="AF257" s="89"/>
      <c r="AG257" s="89"/>
      <c r="AH257" s="89"/>
      <c r="AI257" s="89"/>
      <c r="AJ257" s="89"/>
      <c r="AK257" s="89"/>
      <c r="AL257" s="89"/>
    </row>
    <row r="258" spans="1:38" s="4" customFormat="1" ht="38.25" outlineLevel="4">
      <c r="A258" s="153"/>
      <c r="B258" s="155"/>
      <c r="C258" s="157"/>
      <c r="D258" s="170"/>
      <c r="E258" s="150" t="s">
        <v>620</v>
      </c>
      <c r="F258" s="151"/>
      <c r="G258" s="151"/>
      <c r="H258" s="152"/>
      <c r="I258" s="126" t="str" cm="1">
        <f t="array" ref="I258">IF(A258&lt;&gt;"", "/" &amp; A258,"") &amp; IF(B258&lt;&gt;"", _xlfn.XLOOKUP("*",$A$5:A258,"/" &amp; $A$5:A258,,2,-1) &amp; B258,"") &amp; IF(C258&lt;&gt;"",_xlfn.XLOOKUP("*",$A$5:A258,"/" &amp; $A$5:A258,,2,-1) &amp; _xlfn.XLOOKUP("*",$B$5:B258,$B$5:B258,,2,-1) &amp; C258,"") &amp; IF(D258&lt;&gt;"",_xlfn.XLOOKUP("*",$A$5:A258,"/" &amp; $A$5:A258,,2,-1) &amp; _xlfn.XLOOKUP("*",$B$5:B258,$B$5:B258,,2,-1) &amp; _xlfn.XLOOKUP("*",$C$5:C258,$C$5:C258,,2,-1) &amp; D258,"") &amp; IF(E258&lt;&gt;"",_xlfn.XLOOKUP("*",$A$5:A258,"/" &amp; $A$5:A258,,2,-1) &amp; _xlfn.XLOOKUP("*",$B$5:B258,$B$5:B258,,2,-1) &amp; _xlfn.XLOOKUP("*",$C$5:C258,$C$5:C258,,2,-1) &amp; _xlfn.XLOOKUP("*",$D$5:D258,$D$5:D258,,2,-1) &amp; E258,"") &amp; IF(F258&lt;&gt;"",_xlfn.XLOOKUP("*",$A$5:A258,"/" &amp; $A$5:A258,,2,-1) &amp; _xlfn.XLOOKUP("*",$B$5:B258,$B$5:B258,,2,-1) &amp; _xlfn.XLOOKUP("*",$C$5:C258,$C$5:C258,,2,-1) &amp; _xlfn.XLOOKUP("*",$D$5:D258,$D$5:D258,,2,-1) &amp; _xlfn.XLOOKUP("*",$E$5:E258,$E$5:E258,,2,-1) &amp; F258,"") &amp; IF(G258&lt;&gt;"",_xlfn.XLOOKUP("*",$A$5:A258,"/" &amp; $A$5:A258,,2,-1) &amp; _xlfn.XLOOKUP("*",$B$5:B258,$B$5:B258,,2,-1) &amp; _xlfn.XLOOKUP("*",$C$5:C258,$C$5:C258,,2,-1) &amp; _xlfn.XLOOKUP("*",$D$5:D258,$D$5:D258,,2,-1) &amp; _xlfn.XLOOKUP("*",$E$5:E258,$E$5:E258,,2,-1) &amp; _xlfn.XLOOKUP("*",$F$5:F258,$F$5:F258,,2,-1) &amp; G258,"") &amp; IF(H258&lt;&gt;"",_xlfn.XLOOKUP("*",$A$5:A258,"/" &amp; $A$5:A258,,2,-1) &amp; _xlfn.XLOOKUP("*",$B$5:B258,$B$5:B258,,2,-1) &amp; _xlfn.XLOOKUP("*",$C$5:C258,$C$5:C258,,2,-1) &amp; _xlfn.XLOOKUP("*",$D$5:D258,$D$5:D258,,2,-1) &amp; _xlfn.XLOOKUP("*",$E$5:E258,$E$5:E258,,2,-1) &amp; _xlfn.XLOOKUP("*",$F$5:F258,$F$5:F258,,2,-1) &amp; _xlfn.XLOOKUP("*",$G$5:G258,$G$5:G258,,2,-1) &amp; H258,"")</f>
        <v>/ReturnDataState/BusinessEntity/IPTaxes/SchX-StateFireMarshalReg/SurchargeDue</v>
      </c>
      <c r="J258" s="122" t="s">
        <v>86</v>
      </c>
      <c r="K258" s="122" t="s">
        <v>57</v>
      </c>
      <c r="L258" s="128" t="s">
        <v>543</v>
      </c>
      <c r="M258" s="8">
        <v>15</v>
      </c>
      <c r="N258" s="8" t="s">
        <v>180</v>
      </c>
      <c r="O258" s="124" t="s">
        <v>501</v>
      </c>
      <c r="P258" s="125" t="s">
        <v>781</v>
      </c>
      <c r="Q258" s="89"/>
      <c r="R258" s="89"/>
      <c r="S258" s="89"/>
      <c r="T258" s="89"/>
      <c r="U258" s="89"/>
      <c r="V258" s="89"/>
      <c r="W258" s="89"/>
      <c r="X258" s="89"/>
      <c r="Y258" s="89"/>
      <c r="Z258" s="89"/>
      <c r="AA258" s="89"/>
      <c r="AB258" s="89"/>
      <c r="AC258" s="89"/>
      <c r="AD258" s="89"/>
      <c r="AE258" s="89"/>
      <c r="AF258" s="89"/>
      <c r="AG258" s="89"/>
      <c r="AH258" s="89"/>
      <c r="AI258" s="89"/>
      <c r="AJ258" s="89"/>
      <c r="AK258" s="89"/>
      <c r="AL258" s="89"/>
    </row>
    <row r="259" spans="1:38" s="4" customFormat="1" ht="140.25" outlineLevel="4">
      <c r="A259" s="153"/>
      <c r="B259" s="155"/>
      <c r="C259" s="157"/>
      <c r="D259" s="170"/>
      <c r="E259" s="150" t="s">
        <v>630</v>
      </c>
      <c r="F259" s="151"/>
      <c r="G259" s="151"/>
      <c r="H259" s="152"/>
      <c r="I259" s="126" t="str" cm="1">
        <f t="array" ref="I259">IF(A259&lt;&gt;"", "/" &amp; A259,"") &amp; IF(B259&lt;&gt;"", _xlfn.XLOOKUP("*",$A$5:A259,"/" &amp; $A$5:A259,,2,-1) &amp; B259,"") &amp; IF(C259&lt;&gt;"",_xlfn.XLOOKUP("*",$A$5:A259,"/" &amp; $A$5:A259,,2,-1) &amp; _xlfn.XLOOKUP("*",$B$5:B259,$B$5:B259,,2,-1) &amp; C259,"") &amp; IF(D259&lt;&gt;"",_xlfn.XLOOKUP("*",$A$5:A259,"/" &amp; $A$5:A259,,2,-1) &amp; _xlfn.XLOOKUP("*",$B$5:B259,$B$5:B259,,2,-1) &amp; _xlfn.XLOOKUP("*",$C$5:C259,$C$5:C259,,2,-1) &amp; D259,"") &amp; IF(E259&lt;&gt;"",_xlfn.XLOOKUP("*",$A$5:A259,"/" &amp; $A$5:A259,,2,-1) &amp; _xlfn.XLOOKUP("*",$B$5:B259,$B$5:B259,,2,-1) &amp; _xlfn.XLOOKUP("*",$C$5:C259,$C$5:C259,,2,-1) &amp; _xlfn.XLOOKUP("*",$D$5:D259,$D$5:D259,,2,-1) &amp; E259,"") &amp; IF(F259&lt;&gt;"",_xlfn.XLOOKUP("*",$A$5:A259,"/" &amp; $A$5:A259,,2,-1) &amp; _xlfn.XLOOKUP("*",$B$5:B259,$B$5:B259,,2,-1) &amp; _xlfn.XLOOKUP("*",$C$5:C259,$C$5:C259,,2,-1) &amp; _xlfn.XLOOKUP("*",$D$5:D259,$D$5:D259,,2,-1) &amp; _xlfn.XLOOKUP("*",$E$5:E259,$E$5:E259,,2,-1) &amp; F259,"") &amp; IF(G259&lt;&gt;"",_xlfn.XLOOKUP("*",$A$5:A259,"/" &amp; $A$5:A259,,2,-1) &amp; _xlfn.XLOOKUP("*",$B$5:B259,$B$5:B259,,2,-1) &amp; _xlfn.XLOOKUP("*",$C$5:C259,$C$5:C259,,2,-1) &amp; _xlfn.XLOOKUP("*",$D$5:D259,$D$5:D259,,2,-1) &amp; _xlfn.XLOOKUP("*",$E$5:E259,$E$5:E259,,2,-1) &amp; _xlfn.XLOOKUP("*",$F$5:F259,$F$5:F259,,2,-1) &amp; G259,"") &amp; IF(H259&lt;&gt;"",_xlfn.XLOOKUP("*",$A$5:A259,"/" &amp; $A$5:A259,,2,-1) &amp; _xlfn.XLOOKUP("*",$B$5:B259,$B$5:B259,,2,-1) &amp; _xlfn.XLOOKUP("*",$C$5:C259,$C$5:C259,,2,-1) &amp; _xlfn.XLOOKUP("*",$D$5:D259,$D$5:D259,,2,-1) &amp; _xlfn.XLOOKUP("*",$E$5:E259,$E$5:E259,,2,-1) &amp; _xlfn.XLOOKUP("*",$F$5:F259,$F$5:F259,,2,-1) &amp; _xlfn.XLOOKUP("*",$G$5:G259,$G$5:G259,,2,-1) &amp; H259,"")</f>
        <v>/ReturnDataState/BusinessEntity/IPTaxes/SchX-StateFireMarshalReg/TotalTaxablePremium</v>
      </c>
      <c r="J259" s="122" t="s">
        <v>82</v>
      </c>
      <c r="K259" s="122" t="s">
        <v>59</v>
      </c>
      <c r="L259" s="128" t="s">
        <v>217</v>
      </c>
      <c r="M259" s="8">
        <v>15</v>
      </c>
      <c r="N259" s="8" t="s">
        <v>180</v>
      </c>
      <c r="O259" s="124" t="s">
        <v>501</v>
      </c>
      <c r="P259" s="125" t="s">
        <v>812</v>
      </c>
      <c r="Q259" s="89"/>
      <c r="R259" s="89"/>
      <c r="S259" s="89"/>
      <c r="T259" s="89"/>
      <c r="U259" s="89"/>
      <c r="V259" s="89"/>
      <c r="W259" s="89"/>
      <c r="X259" s="89"/>
      <c r="Y259" s="89"/>
      <c r="Z259" s="89"/>
      <c r="AA259" s="89"/>
      <c r="AB259" s="89"/>
      <c r="AC259" s="89"/>
      <c r="AD259" s="89"/>
      <c r="AE259" s="89"/>
      <c r="AF259" s="89"/>
      <c r="AG259" s="89"/>
      <c r="AH259" s="89"/>
      <c r="AI259" s="89"/>
      <c r="AJ259" s="89"/>
      <c r="AK259" s="89"/>
      <c r="AL259" s="89"/>
    </row>
    <row r="260" spans="1:38" s="4" customFormat="1" ht="38.25" outlineLevel="4">
      <c r="A260" s="153"/>
      <c r="B260" s="155"/>
      <c r="C260" s="157"/>
      <c r="D260" s="170"/>
      <c r="E260" s="150" t="s">
        <v>631</v>
      </c>
      <c r="F260" s="151"/>
      <c r="G260" s="151"/>
      <c r="H260" s="152"/>
      <c r="I260" s="126" t="str" cm="1">
        <f t="array" ref="I260">IF(A260&lt;&gt;"", "/" &amp; A260,"") &amp; IF(B260&lt;&gt;"", _xlfn.XLOOKUP("*",$A$5:A260,"/" &amp; $A$5:A260,,2,-1) &amp; B260,"") &amp; IF(C260&lt;&gt;"",_xlfn.XLOOKUP("*",$A$5:A260,"/" &amp; $A$5:A260,,2,-1) &amp; _xlfn.XLOOKUP("*",$B$5:B260,$B$5:B260,,2,-1) &amp; C260,"") &amp; IF(D260&lt;&gt;"",_xlfn.XLOOKUP("*",$A$5:A260,"/" &amp; $A$5:A260,,2,-1) &amp; _xlfn.XLOOKUP("*",$B$5:B260,$B$5:B260,,2,-1) &amp; _xlfn.XLOOKUP("*",$C$5:C260,$C$5:C260,,2,-1) &amp; D260,"") &amp; IF(E260&lt;&gt;"",_xlfn.XLOOKUP("*",$A$5:A260,"/" &amp; $A$5:A260,,2,-1) &amp; _xlfn.XLOOKUP("*",$B$5:B260,$B$5:B260,,2,-1) &amp; _xlfn.XLOOKUP("*",$C$5:C260,$C$5:C260,,2,-1) &amp; _xlfn.XLOOKUP("*",$D$5:D260,$D$5:D260,,2,-1) &amp; E260,"") &amp; IF(F260&lt;&gt;"",_xlfn.XLOOKUP("*",$A$5:A260,"/" &amp; $A$5:A260,,2,-1) &amp; _xlfn.XLOOKUP("*",$B$5:B260,$B$5:B260,,2,-1) &amp; _xlfn.XLOOKUP("*",$C$5:C260,$C$5:C260,,2,-1) &amp; _xlfn.XLOOKUP("*",$D$5:D260,$D$5:D260,,2,-1) &amp; _xlfn.XLOOKUP("*",$E$5:E260,$E$5:E260,,2,-1) &amp; F260,"") &amp; IF(G260&lt;&gt;"",_xlfn.XLOOKUP("*",$A$5:A260,"/" &amp; $A$5:A260,,2,-1) &amp; _xlfn.XLOOKUP("*",$B$5:B260,$B$5:B260,,2,-1) &amp; _xlfn.XLOOKUP("*",$C$5:C260,$C$5:C260,,2,-1) &amp; _xlfn.XLOOKUP("*",$D$5:D260,$D$5:D260,,2,-1) &amp; _xlfn.XLOOKUP("*",$E$5:E260,$E$5:E260,,2,-1) &amp; _xlfn.XLOOKUP("*",$F$5:F260,$F$5:F260,,2,-1) &amp; G260,"") &amp; IF(H260&lt;&gt;"",_xlfn.XLOOKUP("*",$A$5:A260,"/" &amp; $A$5:A260,,2,-1) &amp; _xlfn.XLOOKUP("*",$B$5:B260,$B$5:B260,,2,-1) &amp; _xlfn.XLOOKUP("*",$C$5:C260,$C$5:C260,,2,-1) &amp; _xlfn.XLOOKUP("*",$D$5:D260,$D$5:D260,,2,-1) &amp; _xlfn.XLOOKUP("*",$E$5:E260,$E$5:E260,,2,-1) &amp; _xlfn.XLOOKUP("*",$F$5:F260,$F$5:F260,,2,-1) &amp; _xlfn.XLOOKUP("*",$G$5:G260,$G$5:G260,,2,-1) &amp; H260,"")</f>
        <v>/ReturnDataState/BusinessEntity/IPTaxes/SchX-StateFireMarshalReg/StateFireMarshalTxDue</v>
      </c>
      <c r="J260" s="122" t="s">
        <v>83</v>
      </c>
      <c r="K260" s="122" t="s">
        <v>190</v>
      </c>
      <c r="L260" s="128" t="s">
        <v>543</v>
      </c>
      <c r="M260" s="8">
        <v>15</v>
      </c>
      <c r="N260" s="8" t="s">
        <v>180</v>
      </c>
      <c r="O260" s="124" t="s">
        <v>501</v>
      </c>
      <c r="P260" s="125" t="s">
        <v>782</v>
      </c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89"/>
      <c r="AB260" s="89"/>
      <c r="AC260" s="89"/>
      <c r="AD260" s="89"/>
      <c r="AE260" s="89"/>
      <c r="AF260" s="89"/>
      <c r="AG260" s="89"/>
      <c r="AH260" s="89"/>
      <c r="AI260" s="89"/>
      <c r="AJ260" s="89"/>
      <c r="AK260" s="89"/>
      <c r="AL260" s="89"/>
    </row>
    <row r="261" spans="1:38" s="4" customFormat="1" ht="12.75" outlineLevel="4">
      <c r="A261" s="153"/>
      <c r="B261" s="155"/>
      <c r="C261" s="157"/>
      <c r="D261" s="170"/>
      <c r="E261" s="150" t="s">
        <v>632</v>
      </c>
      <c r="F261" s="151"/>
      <c r="G261" s="151"/>
      <c r="H261" s="152"/>
      <c r="I261" s="126" t="str" cm="1">
        <f t="array" ref="I261">IF(A261&lt;&gt;"", "/" &amp; A261,"") &amp; IF(B261&lt;&gt;"", _xlfn.XLOOKUP("*",$A$5:A261,"/" &amp; $A$5:A261,,2,-1) &amp; B261,"") &amp; IF(C261&lt;&gt;"",_xlfn.XLOOKUP("*",$A$5:A261,"/" &amp; $A$5:A261,,2,-1) &amp; _xlfn.XLOOKUP("*",$B$5:B261,$B$5:B261,,2,-1) &amp; C261,"") &amp; IF(D261&lt;&gt;"",_xlfn.XLOOKUP("*",$A$5:A261,"/" &amp; $A$5:A261,,2,-1) &amp; _xlfn.XLOOKUP("*",$B$5:B261,$B$5:B261,,2,-1) &amp; _xlfn.XLOOKUP("*",$C$5:C261,$C$5:C261,,2,-1) &amp; D261,"") &amp; IF(E261&lt;&gt;"",_xlfn.XLOOKUP("*",$A$5:A261,"/" &amp; $A$5:A261,,2,-1) &amp; _xlfn.XLOOKUP("*",$B$5:B261,$B$5:B261,,2,-1) &amp; _xlfn.XLOOKUP("*",$C$5:C261,$C$5:C261,,2,-1) &amp; _xlfn.XLOOKUP("*",$D$5:D261,$D$5:D261,,2,-1) &amp; E261,"") &amp; IF(F261&lt;&gt;"",_xlfn.XLOOKUP("*",$A$5:A261,"/" &amp; $A$5:A261,,2,-1) &amp; _xlfn.XLOOKUP("*",$B$5:B261,$B$5:B261,,2,-1) &amp; _xlfn.XLOOKUP("*",$C$5:C261,$C$5:C261,,2,-1) &amp; _xlfn.XLOOKUP("*",$D$5:D261,$D$5:D261,,2,-1) &amp; _xlfn.XLOOKUP("*",$E$5:E261,$E$5:E261,,2,-1) &amp; F261,"") &amp; IF(G261&lt;&gt;"",_xlfn.XLOOKUP("*",$A$5:A261,"/" &amp; $A$5:A261,,2,-1) &amp; _xlfn.XLOOKUP("*",$B$5:B261,$B$5:B261,,2,-1) &amp; _xlfn.XLOOKUP("*",$C$5:C261,$C$5:C261,,2,-1) &amp; _xlfn.XLOOKUP("*",$D$5:D261,$D$5:D261,,2,-1) &amp; _xlfn.XLOOKUP("*",$E$5:E261,$E$5:E261,,2,-1) &amp; _xlfn.XLOOKUP("*",$F$5:F261,$F$5:F261,,2,-1) &amp; G261,"") &amp; IF(H261&lt;&gt;"",_xlfn.XLOOKUP("*",$A$5:A261,"/" &amp; $A$5:A261,,2,-1) &amp; _xlfn.XLOOKUP("*",$B$5:B261,$B$5:B261,,2,-1) &amp; _xlfn.XLOOKUP("*",$C$5:C261,$C$5:C261,,2,-1) &amp; _xlfn.XLOOKUP("*",$D$5:D261,$D$5:D261,,2,-1) &amp; _xlfn.XLOOKUP("*",$E$5:E261,$E$5:E261,,2,-1) &amp; _xlfn.XLOOKUP("*",$F$5:F261,$F$5:F261,,2,-1) &amp; _xlfn.XLOOKUP("*",$G$5:G261,$G$5:G261,,2,-1) &amp; H261,"")</f>
        <v>/ReturnDataState/BusinessEntity/IPTaxes/SchX-StateFireMarshalReg/TotalPremSubjectSubcharge</v>
      </c>
      <c r="J261" s="122" t="s">
        <v>85</v>
      </c>
      <c r="K261" s="122" t="s">
        <v>321</v>
      </c>
      <c r="L261" s="128" t="s">
        <v>543</v>
      </c>
      <c r="M261" s="8">
        <v>15</v>
      </c>
      <c r="N261" s="8" t="s">
        <v>180</v>
      </c>
      <c r="O261" s="124" t="s">
        <v>501</v>
      </c>
      <c r="P261" s="125" t="s">
        <v>751</v>
      </c>
      <c r="Q261" s="89"/>
      <c r="R261" s="89"/>
      <c r="S261" s="89"/>
      <c r="T261" s="89"/>
      <c r="U261" s="89"/>
      <c r="V261" s="89"/>
      <c r="W261" s="89"/>
      <c r="X261" s="89"/>
      <c r="Y261" s="89"/>
      <c r="Z261" s="89"/>
      <c r="AA261" s="89"/>
      <c r="AB261" s="89"/>
      <c r="AC261" s="89"/>
      <c r="AD261" s="89"/>
      <c r="AE261" s="89"/>
      <c r="AF261" s="89"/>
      <c r="AG261" s="89"/>
      <c r="AH261" s="89"/>
      <c r="AI261" s="89"/>
      <c r="AJ261" s="89"/>
      <c r="AK261" s="89"/>
      <c r="AL261" s="89"/>
    </row>
    <row r="262" spans="1:38" s="4" customFormat="1" ht="38.25" outlineLevel="4">
      <c r="A262" s="153"/>
      <c r="B262" s="155"/>
      <c r="C262" s="157"/>
      <c r="D262" s="170"/>
      <c r="E262" s="164" t="s">
        <v>633</v>
      </c>
      <c r="F262" s="176"/>
      <c r="G262" s="176"/>
      <c r="H262" s="165"/>
      <c r="I262" s="126" t="str" cm="1">
        <f t="array" ref="I262">IF(A262&lt;&gt;"", "/" &amp; A262,"") &amp; IF(B262&lt;&gt;"", _xlfn.XLOOKUP("*",$A$5:A262,"/" &amp; $A$5:A262,,2,-1) &amp; B262,"") &amp; IF(C262&lt;&gt;"",_xlfn.XLOOKUP("*",$A$5:A262,"/" &amp; $A$5:A262,,2,-1) &amp; _xlfn.XLOOKUP("*",$B$5:B262,$B$5:B262,,2,-1) &amp; C262,"") &amp; IF(D262&lt;&gt;"",_xlfn.XLOOKUP("*",$A$5:A262,"/" &amp; $A$5:A262,,2,-1) &amp; _xlfn.XLOOKUP("*",$B$5:B262,$B$5:B262,,2,-1) &amp; _xlfn.XLOOKUP("*",$C$5:C262,$C$5:C262,,2,-1) &amp; D262,"") &amp; IF(E262&lt;&gt;"",_xlfn.XLOOKUP("*",$A$5:A262,"/" &amp; $A$5:A262,,2,-1) &amp; _xlfn.XLOOKUP("*",$B$5:B262,$B$5:B262,,2,-1) &amp; _xlfn.XLOOKUP("*",$C$5:C262,$C$5:C262,,2,-1) &amp; _xlfn.XLOOKUP("*",$D$5:D262,$D$5:D262,,2,-1) &amp; E262,"") &amp; IF(F262&lt;&gt;"",_xlfn.XLOOKUP("*",$A$5:A262,"/" &amp; $A$5:A262,,2,-1) &amp; _xlfn.XLOOKUP("*",$B$5:B262,$B$5:B262,,2,-1) &amp; _xlfn.XLOOKUP("*",$C$5:C262,$C$5:C262,,2,-1) &amp; _xlfn.XLOOKUP("*",$D$5:D262,$D$5:D262,,2,-1) &amp; _xlfn.XLOOKUP("*",$E$5:E262,$E$5:E262,,2,-1) &amp; F262,"") &amp; IF(G262&lt;&gt;"",_xlfn.XLOOKUP("*",$A$5:A262,"/" &amp; $A$5:A262,,2,-1) &amp; _xlfn.XLOOKUP("*",$B$5:B262,$B$5:B262,,2,-1) &amp; _xlfn.XLOOKUP("*",$C$5:C262,$C$5:C262,,2,-1) &amp; _xlfn.XLOOKUP("*",$D$5:D262,$D$5:D262,,2,-1) &amp; _xlfn.XLOOKUP("*",$E$5:E262,$E$5:E262,,2,-1) &amp; _xlfn.XLOOKUP("*",$F$5:F262,$F$5:F262,,2,-1) &amp; G262,"") &amp; IF(H262&lt;&gt;"",_xlfn.XLOOKUP("*",$A$5:A262,"/" &amp; $A$5:A262,,2,-1) &amp; _xlfn.XLOOKUP("*",$B$5:B262,$B$5:B262,,2,-1) &amp; _xlfn.XLOOKUP("*",$C$5:C262,$C$5:C262,,2,-1) &amp; _xlfn.XLOOKUP("*",$D$5:D262,$D$5:D262,,2,-1) &amp; _xlfn.XLOOKUP("*",$E$5:E262,$E$5:E262,,2,-1) &amp; _xlfn.XLOOKUP("*",$F$5:F262,$F$5:F262,,2,-1) &amp; _xlfn.XLOOKUP("*",$G$5:G262,$G$5:G262,,2,-1) &amp; H262,"")</f>
        <v>/ReturnDataState/BusinessEntity/IPTaxes/SchX-StateFireMarshalReg/TotalStateFireMarshalTxDue</v>
      </c>
      <c r="J262" s="122" t="s">
        <v>476</v>
      </c>
      <c r="K262" s="122" t="s">
        <v>10</v>
      </c>
      <c r="L262" s="128" t="s">
        <v>543</v>
      </c>
      <c r="M262" s="8">
        <v>15</v>
      </c>
      <c r="N262" s="8" t="s">
        <v>180</v>
      </c>
      <c r="O262" s="124" t="s">
        <v>501</v>
      </c>
      <c r="P262" s="125" t="s">
        <v>783</v>
      </c>
      <c r="Q262" s="89"/>
      <c r="R262" s="89"/>
      <c r="S262" s="89"/>
      <c r="T262" s="89"/>
      <c r="U262" s="89"/>
      <c r="V262" s="89"/>
      <c r="W262" s="89"/>
      <c r="X262" s="89"/>
      <c r="Y262" s="89"/>
      <c r="Z262" s="89"/>
      <c r="AA262" s="89"/>
      <c r="AB262" s="89"/>
      <c r="AC262" s="89"/>
      <c r="AD262" s="89"/>
      <c r="AE262" s="89"/>
      <c r="AF262" s="89"/>
      <c r="AG262" s="89"/>
      <c r="AH262" s="89"/>
      <c r="AI262" s="89"/>
      <c r="AJ262" s="89"/>
      <c r="AK262" s="89"/>
      <c r="AL262" s="89"/>
    </row>
    <row r="263" spans="1:38" s="3" customFormat="1" ht="14.25" customHeight="1" outlineLevel="3">
      <c r="A263" s="153"/>
      <c r="B263" s="155"/>
      <c r="C263" s="174"/>
      <c r="D263" s="142" t="s">
        <v>894</v>
      </c>
      <c r="E263" s="143"/>
      <c r="F263" s="143"/>
      <c r="G263" s="143"/>
      <c r="H263" s="144"/>
      <c r="I263" s="127" t="str" cm="1">
        <f t="array" ref="I263">IF(A263&lt;&gt;"", "/" &amp; A263,"") &amp; IF(B263&lt;&gt;"", _xlfn.XLOOKUP("*",$A$5:A263,"/" &amp; $A$5:A263,,2,-1) &amp; B263,"") &amp; IF(C263&lt;&gt;"",_xlfn.XLOOKUP("*",$A$5:A263,"/" &amp; $A$5:A263,,2,-1) &amp; _xlfn.XLOOKUP("*",$B$5:B263,$B$5:B263,,2,-1) &amp; C263,"") &amp; IF(D263&lt;&gt;"",_xlfn.XLOOKUP("*",$A$5:A263,"/" &amp; $A$5:A263,,2,-1) &amp; _xlfn.XLOOKUP("*",$B$5:B263,$B$5:B263,,2,-1) &amp; _xlfn.XLOOKUP("*",$C$5:C263,$C$5:C263,,2,-1) &amp; D263,"") &amp; IF(E263&lt;&gt;"",_xlfn.XLOOKUP("*",$A$5:A263,"/" &amp; $A$5:A263,,2,-1) &amp; _xlfn.XLOOKUP("*",$B$5:B263,$B$5:B263,,2,-1) &amp; _xlfn.XLOOKUP("*",$C$5:C263,$C$5:C263,,2,-1) &amp; _xlfn.XLOOKUP("*",$D$5:D263,$D$5:D263,,2,-1) &amp; E263,"") &amp; IF(F263&lt;&gt;"",_xlfn.XLOOKUP("*",$A$5:A263,"/" &amp; $A$5:A263,,2,-1) &amp; _xlfn.XLOOKUP("*",$B$5:B263,$B$5:B263,,2,-1) &amp; _xlfn.XLOOKUP("*",$C$5:C263,$C$5:C263,,2,-1) &amp; _xlfn.XLOOKUP("*",$D$5:D263,$D$5:D263,,2,-1) &amp; _xlfn.XLOOKUP("*",$E$5:E263,$E$5:E263,,2,-1) &amp; F263,"") &amp; IF(G263&lt;&gt;"",_xlfn.XLOOKUP("*",$A$5:A263,"/" &amp; $A$5:A263,,2,-1) &amp; _xlfn.XLOOKUP("*",$B$5:B263,$B$5:B263,,2,-1) &amp; _xlfn.XLOOKUP("*",$C$5:C263,$C$5:C263,,2,-1) &amp; _xlfn.XLOOKUP("*",$D$5:D263,$D$5:D263,,2,-1) &amp; _xlfn.XLOOKUP("*",$E$5:E263,$E$5:E263,,2,-1) &amp; _xlfn.XLOOKUP("*",$F$5:F263,$F$5:F263,,2,-1) &amp; G263,"") &amp; IF(H263&lt;&gt;"",_xlfn.XLOOKUP("*",$A$5:A263,"/" &amp; $A$5:A263,,2,-1) &amp; _xlfn.XLOOKUP("*",$B$5:B263,$B$5:B263,,2,-1) &amp; _xlfn.XLOOKUP("*",$C$5:C263,$C$5:C263,,2,-1) &amp; _xlfn.XLOOKUP("*",$D$5:D263,$D$5:D263,,2,-1) &amp; _xlfn.XLOOKUP("*",$E$5:E263,$E$5:E263,,2,-1) &amp; _xlfn.XLOOKUP("*",$F$5:F263,$F$5:F263,,2,-1) &amp; _xlfn.XLOOKUP("*",$G$5:G263,$G$5:G263,,2,-1) &amp; H263,"")</f>
        <v>/ReturnDataState/BusinessEntity/IPTaxes/SchXI-WetMarineAndTrans/</v>
      </c>
      <c r="J263" s="110"/>
      <c r="K263" s="111"/>
      <c r="L263" s="110"/>
      <c r="M263" s="112"/>
      <c r="N263" s="112" t="s">
        <v>180</v>
      </c>
      <c r="O263" s="113" t="s">
        <v>501</v>
      </c>
      <c r="P263" s="110"/>
    </row>
    <row r="264" spans="1:38" s="4" customFormat="1" ht="12.75" outlineLevel="4">
      <c r="A264" s="153"/>
      <c r="B264" s="155"/>
      <c r="C264" s="157"/>
      <c r="D264" s="158"/>
      <c r="E264" s="150" t="s">
        <v>634</v>
      </c>
      <c r="F264" s="151"/>
      <c r="G264" s="151"/>
      <c r="H264" s="152"/>
      <c r="I264" s="126" t="str" cm="1">
        <f t="array" ref="I264">IF(A264&lt;&gt;"", "/" &amp; A264,"") &amp; IF(B264&lt;&gt;"", _xlfn.XLOOKUP("*",$A$5:A264,"/" &amp; $A$5:A264,,2,-1) &amp; B264,"") &amp; IF(C264&lt;&gt;"",_xlfn.XLOOKUP("*",$A$5:A264,"/" &amp; $A$5:A264,,2,-1) &amp; _xlfn.XLOOKUP("*",$B$5:B264,$B$5:B264,,2,-1) &amp; C264,"") &amp; IF(D264&lt;&gt;"",_xlfn.XLOOKUP("*",$A$5:A264,"/" &amp; $A$5:A264,,2,-1) &amp; _xlfn.XLOOKUP("*",$B$5:B264,$B$5:B264,,2,-1) &amp; _xlfn.XLOOKUP("*",$C$5:C264,$C$5:C264,,2,-1) &amp; D264,"") &amp; IF(E264&lt;&gt;"",_xlfn.XLOOKUP("*",$A$5:A264,"/" &amp; $A$5:A264,,2,-1) &amp; _xlfn.XLOOKUP("*",$B$5:B264,$B$5:B264,,2,-1) &amp; _xlfn.XLOOKUP("*",$C$5:C264,$C$5:C264,,2,-1) &amp; _xlfn.XLOOKUP("*",$D$5:D264,$D$5:D264,,2,-1) &amp; E264,"") &amp; IF(F264&lt;&gt;"",_xlfn.XLOOKUP("*",$A$5:A264,"/" &amp; $A$5:A264,,2,-1) &amp; _xlfn.XLOOKUP("*",$B$5:B264,$B$5:B264,,2,-1) &amp; _xlfn.XLOOKUP("*",$C$5:C264,$C$5:C264,,2,-1) &amp; _xlfn.XLOOKUP("*",$D$5:D264,$D$5:D264,,2,-1) &amp; _xlfn.XLOOKUP("*",$E$5:E264,$E$5:E264,,2,-1) &amp; F264,"") &amp; IF(G264&lt;&gt;"",_xlfn.XLOOKUP("*",$A$5:A264,"/" &amp; $A$5:A264,,2,-1) &amp; _xlfn.XLOOKUP("*",$B$5:B264,$B$5:B264,,2,-1) &amp; _xlfn.XLOOKUP("*",$C$5:C264,$C$5:C264,,2,-1) &amp; _xlfn.XLOOKUP("*",$D$5:D264,$D$5:D264,,2,-1) &amp; _xlfn.XLOOKUP("*",$E$5:E264,$E$5:E264,,2,-1) &amp; _xlfn.XLOOKUP("*",$F$5:F264,$F$5:F264,,2,-1) &amp; G264,"") &amp; IF(H264&lt;&gt;"",_xlfn.XLOOKUP("*",$A$5:A264,"/" &amp; $A$5:A264,,2,-1) &amp; _xlfn.XLOOKUP("*",$B$5:B264,$B$5:B264,,2,-1) &amp; _xlfn.XLOOKUP("*",$C$5:C264,$C$5:C264,,2,-1) &amp; _xlfn.XLOOKUP("*",$D$5:D264,$D$5:D264,,2,-1) &amp; _xlfn.XLOOKUP("*",$E$5:E264,$E$5:E264,,2,-1) &amp; _xlfn.XLOOKUP("*",$F$5:F264,$F$5:F264,,2,-1) &amp; _xlfn.XLOOKUP("*",$G$5:G264,$G$5:G264,,2,-1) &amp; H264,"")</f>
        <v>/ReturnDataState/BusinessEntity/IPTaxes/SchXI-WetMarineAndTrans/NetPremiums</v>
      </c>
      <c r="J264" s="122" t="s">
        <v>324</v>
      </c>
      <c r="K264" s="122" t="s">
        <v>192</v>
      </c>
      <c r="L264" s="128" t="s">
        <v>217</v>
      </c>
      <c r="M264" s="8">
        <v>15</v>
      </c>
      <c r="N264" s="8" t="s">
        <v>180</v>
      </c>
      <c r="O264" s="124" t="s">
        <v>501</v>
      </c>
      <c r="P264" s="125" t="s">
        <v>739</v>
      </c>
      <c r="Q264" s="89"/>
      <c r="R264" s="89"/>
      <c r="S264" s="89"/>
      <c r="T264" s="89"/>
      <c r="U264" s="89"/>
      <c r="V264" s="89"/>
      <c r="W264" s="89"/>
      <c r="X264" s="89"/>
      <c r="Y264" s="89"/>
      <c r="Z264" s="89"/>
      <c r="AA264" s="89"/>
      <c r="AB264" s="89"/>
      <c r="AC264" s="89"/>
      <c r="AD264" s="89"/>
      <c r="AE264" s="89"/>
      <c r="AF264" s="89"/>
      <c r="AG264" s="89"/>
      <c r="AH264" s="89"/>
      <c r="AI264" s="89"/>
      <c r="AJ264" s="89"/>
      <c r="AK264" s="89"/>
      <c r="AL264" s="89"/>
    </row>
    <row r="265" spans="1:38" s="4" customFormat="1" ht="12.75" outlineLevel="4">
      <c r="A265" s="153"/>
      <c r="B265" s="155"/>
      <c r="C265" s="157"/>
      <c r="D265" s="170"/>
      <c r="E265" s="150" t="s">
        <v>635</v>
      </c>
      <c r="F265" s="151"/>
      <c r="G265" s="151"/>
      <c r="H265" s="152"/>
      <c r="I265" s="126" t="str" cm="1">
        <f t="array" ref="I265">IF(A265&lt;&gt;"", "/" &amp; A265,"") &amp; IF(B265&lt;&gt;"", _xlfn.XLOOKUP("*",$A$5:A265,"/" &amp; $A$5:A265,,2,-1) &amp; B265,"") &amp; IF(C265&lt;&gt;"",_xlfn.XLOOKUP("*",$A$5:A265,"/" &amp; $A$5:A265,,2,-1) &amp; _xlfn.XLOOKUP("*",$B$5:B265,$B$5:B265,,2,-1) &amp; C265,"") &amp; IF(D265&lt;&gt;"",_xlfn.XLOOKUP("*",$A$5:A265,"/" &amp; $A$5:A265,,2,-1) &amp; _xlfn.XLOOKUP("*",$B$5:B265,$B$5:B265,,2,-1) &amp; _xlfn.XLOOKUP("*",$C$5:C265,$C$5:C265,,2,-1) &amp; D265,"") &amp; IF(E265&lt;&gt;"",_xlfn.XLOOKUP("*",$A$5:A265,"/" &amp; $A$5:A265,,2,-1) &amp; _xlfn.XLOOKUP("*",$B$5:B265,$B$5:B265,,2,-1) &amp; _xlfn.XLOOKUP("*",$C$5:C265,$C$5:C265,,2,-1) &amp; _xlfn.XLOOKUP("*",$D$5:D265,$D$5:D265,,2,-1) &amp; E265,"") &amp; IF(F265&lt;&gt;"",_xlfn.XLOOKUP("*",$A$5:A265,"/" &amp; $A$5:A265,,2,-1) &amp; _xlfn.XLOOKUP("*",$B$5:B265,$B$5:B265,,2,-1) &amp; _xlfn.XLOOKUP("*",$C$5:C265,$C$5:C265,,2,-1) &amp; _xlfn.XLOOKUP("*",$D$5:D265,$D$5:D265,,2,-1) &amp; _xlfn.XLOOKUP("*",$E$5:E265,$E$5:E265,,2,-1) &amp; F265,"") &amp; IF(G265&lt;&gt;"",_xlfn.XLOOKUP("*",$A$5:A265,"/" &amp; $A$5:A265,,2,-1) &amp; _xlfn.XLOOKUP("*",$B$5:B265,$B$5:B265,,2,-1) &amp; _xlfn.XLOOKUP("*",$C$5:C265,$C$5:C265,,2,-1) &amp; _xlfn.XLOOKUP("*",$D$5:D265,$D$5:D265,,2,-1) &amp; _xlfn.XLOOKUP("*",$E$5:E265,$E$5:E265,,2,-1) &amp; _xlfn.XLOOKUP("*",$F$5:F265,$F$5:F265,,2,-1) &amp; G265,"") &amp; IF(H265&lt;&gt;"",_xlfn.XLOOKUP("*",$A$5:A265,"/" &amp; $A$5:A265,,2,-1) &amp; _xlfn.XLOOKUP("*",$B$5:B265,$B$5:B265,,2,-1) &amp; _xlfn.XLOOKUP("*",$C$5:C265,$C$5:C265,,2,-1) &amp; _xlfn.XLOOKUP("*",$D$5:D265,$D$5:D265,,2,-1) &amp; _xlfn.XLOOKUP("*",$E$5:E265,$E$5:E265,,2,-1) &amp; _xlfn.XLOOKUP("*",$F$5:F265,$F$5:F265,,2,-1) &amp; _xlfn.XLOOKUP("*",$G$5:G265,$G$5:G265,,2,-1) &amp; H265,"")</f>
        <v>/ReturnDataState/BusinessEntity/IPTaxes/SchXI-WetMarineAndTrans/NetLossesPaid</v>
      </c>
      <c r="J265" s="122" t="s">
        <v>323</v>
      </c>
      <c r="K265" s="122" t="s">
        <v>68</v>
      </c>
      <c r="L265" s="128" t="s">
        <v>543</v>
      </c>
      <c r="M265" s="8">
        <v>15</v>
      </c>
      <c r="N265" s="8" t="s">
        <v>180</v>
      </c>
      <c r="O265" s="124" t="s">
        <v>501</v>
      </c>
      <c r="P265" s="125" t="s">
        <v>741</v>
      </c>
      <c r="Q265" s="89"/>
      <c r="R265" s="89"/>
      <c r="S265" s="89"/>
      <c r="T265" s="89"/>
      <c r="U265" s="89"/>
      <c r="V265" s="89"/>
      <c r="W265" s="89"/>
      <c r="X265" s="89"/>
      <c r="Y265" s="89"/>
      <c r="Z265" s="89"/>
      <c r="AA265" s="89"/>
      <c r="AB265" s="89"/>
      <c r="AC265" s="89"/>
      <c r="AD265" s="89"/>
      <c r="AE265" s="89"/>
      <c r="AF265" s="89"/>
      <c r="AG265" s="89"/>
      <c r="AH265" s="89"/>
      <c r="AI265" s="89"/>
      <c r="AJ265" s="89"/>
      <c r="AK265" s="89"/>
      <c r="AL265" s="89"/>
    </row>
    <row r="266" spans="1:38" s="4" customFormat="1" ht="51" outlineLevel="4">
      <c r="A266" s="153"/>
      <c r="B266" s="155"/>
      <c r="C266" s="157"/>
      <c r="D266" s="170"/>
      <c r="E266" s="164" t="s">
        <v>636</v>
      </c>
      <c r="F266" s="176"/>
      <c r="G266" s="176"/>
      <c r="H266" s="165"/>
      <c r="I266" s="126" t="str" cm="1">
        <f t="array" ref="I266">IF(A266&lt;&gt;"", "/" &amp; A266,"") &amp; IF(B266&lt;&gt;"", _xlfn.XLOOKUP("*",$A$5:A266,"/" &amp; $A$5:A266,,2,-1) &amp; B266,"") &amp; IF(C266&lt;&gt;"",_xlfn.XLOOKUP("*",$A$5:A266,"/" &amp; $A$5:A266,,2,-1) &amp; _xlfn.XLOOKUP("*",$B$5:B266,$B$5:B266,,2,-1) &amp; C266,"") &amp; IF(D266&lt;&gt;"",_xlfn.XLOOKUP("*",$A$5:A266,"/" &amp; $A$5:A266,,2,-1) &amp; _xlfn.XLOOKUP("*",$B$5:B266,$B$5:B266,,2,-1) &amp; _xlfn.XLOOKUP("*",$C$5:C266,$C$5:C266,,2,-1) &amp; D266,"") &amp; IF(E266&lt;&gt;"",_xlfn.XLOOKUP("*",$A$5:A266,"/" &amp; $A$5:A266,,2,-1) &amp; _xlfn.XLOOKUP("*",$B$5:B266,$B$5:B266,,2,-1) &amp; _xlfn.XLOOKUP("*",$C$5:C266,$C$5:C266,,2,-1) &amp; _xlfn.XLOOKUP("*",$D$5:D266,$D$5:D266,,2,-1) &amp; E266,"") &amp; IF(F266&lt;&gt;"",_xlfn.XLOOKUP("*",$A$5:A266,"/" &amp; $A$5:A266,,2,-1) &amp; _xlfn.XLOOKUP("*",$B$5:B266,$B$5:B266,,2,-1) &amp; _xlfn.XLOOKUP("*",$C$5:C266,$C$5:C266,,2,-1) &amp; _xlfn.XLOOKUP("*",$D$5:D266,$D$5:D266,,2,-1) &amp; _xlfn.XLOOKUP("*",$E$5:E266,$E$5:E266,,2,-1) &amp; F266,"") &amp; IF(G266&lt;&gt;"",_xlfn.XLOOKUP("*",$A$5:A266,"/" &amp; $A$5:A266,,2,-1) &amp; _xlfn.XLOOKUP("*",$B$5:B266,$B$5:B266,,2,-1) &amp; _xlfn.XLOOKUP("*",$C$5:C266,$C$5:C266,,2,-1) &amp; _xlfn.XLOOKUP("*",$D$5:D266,$D$5:D266,,2,-1) &amp; _xlfn.XLOOKUP("*",$E$5:E266,$E$5:E266,,2,-1) &amp; _xlfn.XLOOKUP("*",$F$5:F266,$F$5:F266,,2,-1) &amp; G266,"") &amp; IF(H266&lt;&gt;"",_xlfn.XLOOKUP("*",$A$5:A266,"/" &amp; $A$5:A266,,2,-1) &amp; _xlfn.XLOOKUP("*",$B$5:B266,$B$5:B266,,2,-1) &amp; _xlfn.XLOOKUP("*",$C$5:C266,$C$5:C266,,2,-1) &amp; _xlfn.XLOOKUP("*",$D$5:D266,$D$5:D266,,2,-1) &amp; _xlfn.XLOOKUP("*",$E$5:E266,$E$5:E266,,2,-1) &amp; _xlfn.XLOOKUP("*",$F$5:F266,$F$5:F266,,2,-1) &amp; _xlfn.XLOOKUP("*",$G$5:G266,$G$5:G266,,2,-1) &amp; H266,"")</f>
        <v>/ReturnDataState/BusinessEntity/IPTaxes/SchXI-WetMarineAndTrans/WetMarineTransTx</v>
      </c>
      <c r="J266" s="122" t="s">
        <v>322</v>
      </c>
      <c r="K266" s="122" t="s">
        <v>0</v>
      </c>
      <c r="L266" s="128" t="s">
        <v>543</v>
      </c>
      <c r="M266" s="8">
        <v>15</v>
      </c>
      <c r="N266" s="8" t="s">
        <v>180</v>
      </c>
      <c r="O266" s="124" t="s">
        <v>501</v>
      </c>
      <c r="P266" s="125" t="s">
        <v>784</v>
      </c>
      <c r="Q266" s="89"/>
      <c r="R266" s="89"/>
      <c r="S266" s="89"/>
      <c r="T266" s="89"/>
      <c r="U266" s="89"/>
      <c r="V266" s="89"/>
      <c r="W266" s="89"/>
      <c r="X266" s="89"/>
      <c r="Y266" s="89"/>
      <c r="Z266" s="89"/>
      <c r="AA266" s="89"/>
      <c r="AB266" s="89"/>
      <c r="AC266" s="89"/>
      <c r="AD266" s="89"/>
      <c r="AE266" s="89"/>
      <c r="AF266" s="89"/>
      <c r="AG266" s="89"/>
      <c r="AH266" s="89"/>
      <c r="AI266" s="89"/>
      <c r="AJ266" s="89"/>
      <c r="AK266" s="89"/>
      <c r="AL266" s="89"/>
    </row>
    <row r="267" spans="1:38" s="76" customFormat="1" ht="76.5" outlineLevel="4">
      <c r="A267" s="153"/>
      <c r="B267" s="155"/>
      <c r="C267" s="157"/>
      <c r="D267" s="170"/>
      <c r="E267" s="150" t="s">
        <v>637</v>
      </c>
      <c r="F267" s="208"/>
      <c r="G267" s="208"/>
      <c r="H267" s="209"/>
      <c r="I267" s="126" t="str" cm="1">
        <f t="array" ref="I267">IF(A267&lt;&gt;"", "/" &amp; A267,"") &amp; IF(B267&lt;&gt;"", _xlfn.XLOOKUP("*",$A$5:A267,"/" &amp; $A$5:A267,,2,-1) &amp; B267,"") &amp; IF(C267&lt;&gt;"",_xlfn.XLOOKUP("*",$A$5:A267,"/" &amp; $A$5:A267,,2,-1) &amp; _xlfn.XLOOKUP("*",$B$5:B267,$B$5:B267,,2,-1) &amp; C267,"") &amp; IF(D267&lt;&gt;"",_xlfn.XLOOKUP("*",$A$5:A267,"/" &amp; $A$5:A267,,2,-1) &amp; _xlfn.XLOOKUP("*",$B$5:B267,$B$5:B267,,2,-1) &amp; _xlfn.XLOOKUP("*",$C$5:C267,$C$5:C267,,2,-1) &amp; D267,"") &amp; IF(E267&lt;&gt;"",_xlfn.XLOOKUP("*",$A$5:A267,"/" &amp; $A$5:A267,,2,-1) &amp; _xlfn.XLOOKUP("*",$B$5:B267,$B$5:B267,,2,-1) &amp; _xlfn.XLOOKUP("*",$C$5:C267,$C$5:C267,,2,-1) &amp; _xlfn.XLOOKUP("*",$D$5:D267,$D$5:D267,,2,-1) &amp; E267,"") &amp; IF(F267&lt;&gt;"",_xlfn.XLOOKUP("*",$A$5:A267,"/" &amp; $A$5:A267,,2,-1) &amp; _xlfn.XLOOKUP("*",$B$5:B267,$B$5:B267,,2,-1) &amp; _xlfn.XLOOKUP("*",$C$5:C267,$C$5:C267,,2,-1) &amp; _xlfn.XLOOKUP("*",$D$5:D267,$D$5:D267,,2,-1) &amp; _xlfn.XLOOKUP("*",$E$5:E267,$E$5:E267,,2,-1) &amp; F267,"") &amp; IF(G267&lt;&gt;"",_xlfn.XLOOKUP("*",$A$5:A267,"/" &amp; $A$5:A267,,2,-1) &amp; _xlfn.XLOOKUP("*",$B$5:B267,$B$5:B267,,2,-1) &amp; _xlfn.XLOOKUP("*",$C$5:C267,$C$5:C267,,2,-1) &amp; _xlfn.XLOOKUP("*",$D$5:D267,$D$5:D267,,2,-1) &amp; _xlfn.XLOOKUP("*",$E$5:E267,$E$5:E267,,2,-1) &amp; _xlfn.XLOOKUP("*",$F$5:F267,$F$5:F267,,2,-1) &amp; G267,"") &amp; IF(H267&lt;&gt;"",_xlfn.XLOOKUP("*",$A$5:A267,"/" &amp; $A$5:A267,,2,-1) &amp; _xlfn.XLOOKUP("*",$B$5:B267,$B$5:B267,,2,-1) &amp; _xlfn.XLOOKUP("*",$C$5:C267,$C$5:C267,,2,-1) &amp; _xlfn.XLOOKUP("*",$D$5:D267,$D$5:D267,,2,-1) &amp; _xlfn.XLOOKUP("*",$E$5:E267,$E$5:E267,,2,-1) &amp; _xlfn.XLOOKUP("*",$F$5:F267,$F$5:F267,,2,-1) &amp; _xlfn.XLOOKUP("*",$G$5:G267,$G$5:G267,,2,-1) &amp; H267,"")</f>
        <v>/ReturnDataState/BusinessEntity/IPTaxes/SchXI-WetMarineAndTrans/NetTaxDue</v>
      </c>
      <c r="J267" s="139" t="s">
        <v>477</v>
      </c>
      <c r="K267" s="122" t="s">
        <v>67</v>
      </c>
      <c r="L267" s="128" t="s">
        <v>543</v>
      </c>
      <c r="M267" s="8">
        <v>15</v>
      </c>
      <c r="N267" s="8" t="s">
        <v>180</v>
      </c>
      <c r="O267" s="124" t="s">
        <v>501</v>
      </c>
      <c r="P267" s="125" t="s">
        <v>785</v>
      </c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</row>
    <row r="268" spans="1:38" s="76" customFormat="1" ht="14.25" customHeight="1" outlineLevel="3">
      <c r="A268" s="153"/>
      <c r="B268" s="155"/>
      <c r="C268" s="157"/>
      <c r="D268" s="170"/>
      <c r="E268" s="205"/>
      <c r="F268" s="211"/>
      <c r="G268" s="211"/>
      <c r="H268" s="207"/>
      <c r="I268" s="223" t="str" cm="1">
        <f t="array" ref="I268">IF(A268&lt;&gt;"", "/" &amp; A268,"") &amp; IF(B268&lt;&gt;"", _xlfn.XLOOKUP("*",$A$5:A268,"/" &amp; $A$5:A268,,2,-1) &amp; B268,"") &amp; IF(C268&lt;&gt;"",_xlfn.XLOOKUP("*",$A$5:A268,"/" &amp; $A$5:A268,,2,-1) &amp; _xlfn.XLOOKUP("*",$B$5:B268,$B$5:B268,,2,-1) &amp; C268,"") &amp; IF(D268&lt;&gt;"",_xlfn.XLOOKUP("*",$A$5:A268,"/" &amp; $A$5:A268,,2,-1) &amp; _xlfn.XLOOKUP("*",$B$5:B268,$B$5:B268,,2,-1) &amp; _xlfn.XLOOKUP("*",$C$5:C268,$C$5:C268,,2,-1) &amp; D268,"") &amp; IF(E268&lt;&gt;"",_xlfn.XLOOKUP("*",$A$5:A268,"/" &amp; $A$5:A268,,2,-1) &amp; _xlfn.XLOOKUP("*",$B$5:B268,$B$5:B268,,2,-1) &amp; _xlfn.XLOOKUP("*",$C$5:C268,$C$5:C268,,2,-1) &amp; _xlfn.XLOOKUP("*",$D$5:D268,$D$5:D268,,2,-1) &amp; E268,"") &amp; IF(F268&lt;&gt;"",_xlfn.XLOOKUP("*",$A$5:A268,"/" &amp; $A$5:A268,,2,-1) &amp; _xlfn.XLOOKUP("*",$B$5:B268,$B$5:B268,,2,-1) &amp; _xlfn.XLOOKUP("*",$C$5:C268,$C$5:C268,,2,-1) &amp; _xlfn.XLOOKUP("*",$D$5:D268,$D$5:D268,,2,-1) &amp; _xlfn.XLOOKUP("*",$E$5:E268,$E$5:E268,,2,-1) &amp; F268,"") &amp; IF(G268&lt;&gt;"",_xlfn.XLOOKUP("*",$A$5:A268,"/" &amp; $A$5:A268,,2,-1) &amp; _xlfn.XLOOKUP("*",$B$5:B268,$B$5:B268,,2,-1) &amp; _xlfn.XLOOKUP("*",$C$5:C268,$C$5:C268,,2,-1) &amp; _xlfn.XLOOKUP("*",$D$5:D268,$D$5:D268,,2,-1) &amp; _xlfn.XLOOKUP("*",$E$5:E268,$E$5:E268,,2,-1) &amp; _xlfn.XLOOKUP("*",$F$5:F268,$F$5:F268,,2,-1) &amp; G268,"") &amp; IF(H268&lt;&gt;"",_xlfn.XLOOKUP("*",$A$5:A268,"/" &amp; $A$5:A268,,2,-1) &amp; _xlfn.XLOOKUP("*",$B$5:B268,$B$5:B268,,2,-1) &amp; _xlfn.XLOOKUP("*",$C$5:C268,$C$5:C268,,2,-1) &amp; _xlfn.XLOOKUP("*",$D$5:D268,$D$5:D268,,2,-1) &amp; _xlfn.XLOOKUP("*",$E$5:E268,$E$5:E268,,2,-1) &amp; _xlfn.XLOOKUP("*",$F$5:F268,$F$5:F268,,2,-1) &amp; _xlfn.XLOOKUP("*",$G$5:G268,$G$5:G268,,2,-1) &amp; H268,"")</f>
        <v/>
      </c>
      <c r="J268" s="224"/>
      <c r="K268" s="100"/>
      <c r="L268" s="100"/>
      <c r="M268" s="100"/>
      <c r="N268" s="100"/>
      <c r="O268" s="100"/>
      <c r="P268" s="100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</row>
    <row r="269" spans="1:38" s="3" customFormat="1" ht="14.25" customHeight="1" outlineLevel="2">
      <c r="A269" s="153"/>
      <c r="B269" s="197"/>
      <c r="C269" s="142" t="s">
        <v>895</v>
      </c>
      <c r="D269" s="143"/>
      <c r="E269" s="143"/>
      <c r="F269" s="143"/>
      <c r="G269" s="143"/>
      <c r="H269" s="144"/>
      <c r="I269" s="127" t="str" cm="1">
        <f t="array" ref="I269">IF(A269&lt;&gt;"", "/" &amp; A269,"") &amp; IF(B269&lt;&gt;"", _xlfn.XLOOKUP("*",$A$5:A269,"/" &amp; $A$5:A269,,2,-1) &amp; B269,"") &amp; IF(C269&lt;&gt;"",_xlfn.XLOOKUP("*",$A$5:A269,"/" &amp; $A$5:A269,,2,-1) &amp; _xlfn.XLOOKUP("*",$B$5:B269,$B$5:B269,,2,-1) &amp; C269,"") &amp; IF(D269&lt;&gt;"",_xlfn.XLOOKUP("*",$A$5:A269,"/" &amp; $A$5:A269,,2,-1) &amp; _xlfn.XLOOKUP("*",$B$5:B269,$B$5:B269,,2,-1) &amp; _xlfn.XLOOKUP("*",$C$5:C269,$C$5:C269,,2,-1) &amp; D269,"") &amp; IF(E269&lt;&gt;"",_xlfn.XLOOKUP("*",$A$5:A269,"/" &amp; $A$5:A269,,2,-1) &amp; _xlfn.XLOOKUP("*",$B$5:B269,$B$5:B269,,2,-1) &amp; _xlfn.XLOOKUP("*",$C$5:C269,$C$5:C269,,2,-1) &amp; _xlfn.XLOOKUP("*",$D$5:D269,$D$5:D269,,2,-1) &amp; E269,"") &amp; IF(F269&lt;&gt;"",_xlfn.XLOOKUP("*",$A$5:A269,"/" &amp; $A$5:A269,,2,-1) &amp; _xlfn.XLOOKUP("*",$B$5:B269,$B$5:B269,,2,-1) &amp; _xlfn.XLOOKUP("*",$C$5:C269,$C$5:C269,,2,-1) &amp; _xlfn.XLOOKUP("*",$D$5:D269,$D$5:D269,,2,-1) &amp; _xlfn.XLOOKUP("*",$E$5:E269,$E$5:E269,,2,-1) &amp; F269,"") &amp; IF(G269&lt;&gt;"",_xlfn.XLOOKUP("*",$A$5:A269,"/" &amp; $A$5:A269,,2,-1) &amp; _xlfn.XLOOKUP("*",$B$5:B269,$B$5:B269,,2,-1) &amp; _xlfn.XLOOKUP("*",$C$5:C269,$C$5:C269,,2,-1) &amp; _xlfn.XLOOKUP("*",$D$5:D269,$D$5:D269,,2,-1) &amp; _xlfn.XLOOKUP("*",$E$5:E269,$E$5:E269,,2,-1) &amp; _xlfn.XLOOKUP("*",$F$5:F269,$F$5:F269,,2,-1) &amp; G269,"") &amp; IF(H269&lt;&gt;"",_xlfn.XLOOKUP("*",$A$5:A269,"/" &amp; $A$5:A269,,2,-1) &amp; _xlfn.XLOOKUP("*",$B$5:B269,$B$5:B269,,2,-1) &amp; _xlfn.XLOOKUP("*",$C$5:C269,$C$5:C269,,2,-1) &amp; _xlfn.XLOOKUP("*",$D$5:D269,$D$5:D269,,2,-1) &amp; _xlfn.XLOOKUP("*",$E$5:E269,$E$5:E269,,2,-1) &amp; _xlfn.XLOOKUP("*",$F$5:F269,$F$5:F269,,2,-1) &amp; _xlfn.XLOOKUP("*",$G$5:G269,$G$5:G269,,2,-1) &amp; H269,"")</f>
        <v>/ReturnDataState/BusinessEntity/Credits/</v>
      </c>
      <c r="J269" s="110"/>
      <c r="K269" s="111"/>
      <c r="L269" s="110"/>
      <c r="M269" s="112"/>
      <c r="N269" s="112" t="s">
        <v>180</v>
      </c>
      <c r="O269" s="113" t="s">
        <v>497</v>
      </c>
      <c r="P269" s="110"/>
    </row>
    <row r="270" spans="1:38" s="3" customFormat="1" ht="12.75" outlineLevel="3">
      <c r="A270" s="153"/>
      <c r="B270" s="155"/>
      <c r="C270" s="156"/>
      <c r="D270" s="142" t="s">
        <v>896</v>
      </c>
      <c r="E270" s="143"/>
      <c r="F270" s="143"/>
      <c r="G270" s="143"/>
      <c r="H270" s="144"/>
      <c r="I270" s="127" t="str" cm="1">
        <f t="array" ref="I270">IF(A270&lt;&gt;"", "/" &amp; A270,"") &amp; IF(B270&lt;&gt;"", _xlfn.XLOOKUP("*",$A$5:A270,"/" &amp; $A$5:A270,,2,-1) &amp; B270,"") &amp; IF(C270&lt;&gt;"",_xlfn.XLOOKUP("*",$A$5:A270,"/" &amp; $A$5:A270,,2,-1) &amp; _xlfn.XLOOKUP("*",$B$5:B270,$B$5:B270,,2,-1) &amp; C270,"") &amp; IF(D270&lt;&gt;"",_xlfn.XLOOKUP("*",$A$5:A270,"/" &amp; $A$5:A270,,2,-1) &amp; _xlfn.XLOOKUP("*",$B$5:B270,$B$5:B270,,2,-1) &amp; _xlfn.XLOOKUP("*",$C$5:C270,$C$5:C270,,2,-1) &amp; D270,"") &amp; IF(E270&lt;&gt;"",_xlfn.XLOOKUP("*",$A$5:A270,"/" &amp; $A$5:A270,,2,-1) &amp; _xlfn.XLOOKUP("*",$B$5:B270,$B$5:B270,,2,-1) &amp; _xlfn.XLOOKUP("*",$C$5:C270,$C$5:C270,,2,-1) &amp; _xlfn.XLOOKUP("*",$D$5:D270,$D$5:D270,,2,-1) &amp; E270,"") &amp; IF(F270&lt;&gt;"",_xlfn.XLOOKUP("*",$A$5:A270,"/" &amp; $A$5:A270,,2,-1) &amp; _xlfn.XLOOKUP("*",$B$5:B270,$B$5:B270,,2,-1) &amp; _xlfn.XLOOKUP("*",$C$5:C270,$C$5:C270,,2,-1) &amp; _xlfn.XLOOKUP("*",$D$5:D270,$D$5:D270,,2,-1) &amp; _xlfn.XLOOKUP("*",$E$5:E270,$E$5:E270,,2,-1) &amp; F270,"") &amp; IF(G270&lt;&gt;"",_xlfn.XLOOKUP("*",$A$5:A270,"/" &amp; $A$5:A270,,2,-1) &amp; _xlfn.XLOOKUP("*",$B$5:B270,$B$5:B270,,2,-1) &amp; _xlfn.XLOOKUP("*",$C$5:C270,$C$5:C270,,2,-1) &amp; _xlfn.XLOOKUP("*",$D$5:D270,$D$5:D270,,2,-1) &amp; _xlfn.XLOOKUP("*",$E$5:E270,$E$5:E270,,2,-1) &amp; _xlfn.XLOOKUP("*",$F$5:F270,$F$5:F270,,2,-1) &amp; G270,"") &amp; IF(H270&lt;&gt;"",_xlfn.XLOOKUP("*",$A$5:A270,"/" &amp; $A$5:A270,,2,-1) &amp; _xlfn.XLOOKUP("*",$B$5:B270,$B$5:B270,,2,-1) &amp; _xlfn.XLOOKUP("*",$C$5:C270,$C$5:C270,,2,-1) &amp; _xlfn.XLOOKUP("*",$D$5:D270,$D$5:D270,,2,-1) &amp; _xlfn.XLOOKUP("*",$E$5:E270,$E$5:E270,,2,-1) &amp; _xlfn.XLOOKUP("*",$F$5:F270,$F$5:F270,,2,-1) &amp; _xlfn.XLOOKUP("*",$G$5:G270,$G$5:G270,,2,-1) &amp; H270,"")</f>
        <v>/ReturnDataState/BusinessEntity/Credits/Miscellaneous/</v>
      </c>
      <c r="J270" s="110"/>
      <c r="K270" s="111"/>
      <c r="L270" s="110"/>
      <c r="M270" s="112"/>
      <c r="N270" s="112" t="s">
        <v>180</v>
      </c>
      <c r="O270" s="113" t="s">
        <v>501</v>
      </c>
      <c r="P270" s="110"/>
    </row>
    <row r="271" spans="1:38" s="3" customFormat="1" ht="12.75" outlineLevel="4">
      <c r="A271" s="153"/>
      <c r="B271" s="155"/>
      <c r="C271" s="157"/>
      <c r="D271" s="158"/>
      <c r="E271" s="142" t="s">
        <v>897</v>
      </c>
      <c r="F271" s="143"/>
      <c r="G271" s="143"/>
      <c r="H271" s="144"/>
      <c r="I271" s="127" t="str" cm="1">
        <f t="array" ref="I271">IF(A271&lt;&gt;"", "/" &amp; A271,"") &amp; IF(B271&lt;&gt;"", _xlfn.XLOOKUP("*",$A$5:A271,"/" &amp; $A$5:A271,,2,-1) &amp; B271,"") &amp; IF(C271&lt;&gt;"",_xlfn.XLOOKUP("*",$A$5:A271,"/" &amp; $A$5:A271,,2,-1) &amp; _xlfn.XLOOKUP("*",$B$5:B271,$B$5:B271,,2,-1) &amp; C271,"") &amp; IF(D271&lt;&gt;"",_xlfn.XLOOKUP("*",$A$5:A271,"/" &amp; $A$5:A271,,2,-1) &amp; _xlfn.XLOOKUP("*",$B$5:B271,$B$5:B271,,2,-1) &amp; _xlfn.XLOOKUP("*",$C$5:C271,$C$5:C271,,2,-1) &amp; D271,"") &amp; IF(E271&lt;&gt;"",_xlfn.XLOOKUP("*",$A$5:A271,"/" &amp; $A$5:A271,,2,-1) &amp; _xlfn.XLOOKUP("*",$B$5:B271,$B$5:B271,,2,-1) &amp; _xlfn.XLOOKUP("*",$C$5:C271,$C$5:C271,,2,-1) &amp; _xlfn.XLOOKUP("*",$D$5:D271,$D$5:D271,,2,-1) &amp; E271,"") &amp; IF(F271&lt;&gt;"",_xlfn.XLOOKUP("*",$A$5:A271,"/" &amp; $A$5:A271,,2,-1) &amp; _xlfn.XLOOKUP("*",$B$5:B271,$B$5:B271,,2,-1) &amp; _xlfn.XLOOKUP("*",$C$5:C271,$C$5:C271,,2,-1) &amp; _xlfn.XLOOKUP("*",$D$5:D271,$D$5:D271,,2,-1) &amp; _xlfn.XLOOKUP("*",$E$5:E271,$E$5:E271,,2,-1) &amp; F271,"") &amp; IF(G271&lt;&gt;"",_xlfn.XLOOKUP("*",$A$5:A271,"/" &amp; $A$5:A271,,2,-1) &amp; _xlfn.XLOOKUP("*",$B$5:B271,$B$5:B271,,2,-1) &amp; _xlfn.XLOOKUP("*",$C$5:C271,$C$5:C271,,2,-1) &amp; _xlfn.XLOOKUP("*",$D$5:D271,$D$5:D271,,2,-1) &amp; _xlfn.XLOOKUP("*",$E$5:E271,$E$5:E271,,2,-1) &amp; _xlfn.XLOOKUP("*",$F$5:F271,$F$5:F271,,2,-1) &amp; G271,"") &amp; IF(H271&lt;&gt;"",_xlfn.XLOOKUP("*",$A$5:A271,"/" &amp; $A$5:A271,,2,-1) &amp; _xlfn.XLOOKUP("*",$B$5:B271,$B$5:B271,,2,-1) &amp; _xlfn.XLOOKUP("*",$C$5:C271,$C$5:C271,,2,-1) &amp; _xlfn.XLOOKUP("*",$D$5:D271,$D$5:D271,,2,-1) &amp; _xlfn.XLOOKUP("*",$E$5:E271,$E$5:E271,,2,-1) &amp; _xlfn.XLOOKUP("*",$F$5:F271,$F$5:F271,,2,-1) &amp; _xlfn.XLOOKUP("*",$G$5:G271,$G$5:G271,,2,-1) &amp; H271,"")</f>
        <v>/ReturnDataState/BusinessEntity/Credits/Miscellaneous/SchVI-WorkersCompCredit/</v>
      </c>
      <c r="J271" s="110"/>
      <c r="K271" s="111"/>
      <c r="L271" s="110"/>
      <c r="M271" s="112"/>
      <c r="N271" s="112" t="s">
        <v>180</v>
      </c>
      <c r="O271" s="113" t="s">
        <v>501</v>
      </c>
      <c r="P271" s="110"/>
    </row>
    <row r="272" spans="1:38" s="4" customFormat="1" ht="12.75" outlineLevel="5">
      <c r="A272" s="153"/>
      <c r="B272" s="155"/>
      <c r="C272" s="157"/>
      <c r="D272" s="159"/>
      <c r="E272" s="160"/>
      <c r="F272" s="150" t="s">
        <v>638</v>
      </c>
      <c r="G272" s="151"/>
      <c r="H272" s="152"/>
      <c r="I272" s="126" t="str" cm="1">
        <f t="array" ref="I272">IF(A272&lt;&gt;"", "/" &amp; A272,"") &amp; IF(B272&lt;&gt;"", _xlfn.XLOOKUP("*",$A$5:A272,"/" &amp; $A$5:A272,,2,-1) &amp; B272,"") &amp; IF(C272&lt;&gt;"",_xlfn.XLOOKUP("*",$A$5:A272,"/" &amp; $A$5:A272,,2,-1) &amp; _xlfn.XLOOKUP("*",$B$5:B272,$B$5:B272,,2,-1) &amp; C272,"") &amp; IF(D272&lt;&gt;"",_xlfn.XLOOKUP("*",$A$5:A272,"/" &amp; $A$5:A272,,2,-1) &amp; _xlfn.XLOOKUP("*",$B$5:B272,$B$5:B272,,2,-1) &amp; _xlfn.XLOOKUP("*",$C$5:C272,$C$5:C272,,2,-1) &amp; D272,"") &amp; IF(E272&lt;&gt;"",_xlfn.XLOOKUP("*",$A$5:A272,"/" &amp; $A$5:A272,,2,-1) &amp; _xlfn.XLOOKUP("*",$B$5:B272,$B$5:B272,,2,-1) &amp; _xlfn.XLOOKUP("*",$C$5:C272,$C$5:C272,,2,-1) &amp; _xlfn.XLOOKUP("*",$D$5:D272,$D$5:D272,,2,-1) &amp; E272,"") &amp; IF(F272&lt;&gt;"",_xlfn.XLOOKUP("*",$A$5:A272,"/" &amp; $A$5:A272,,2,-1) &amp; _xlfn.XLOOKUP("*",$B$5:B272,$B$5:B272,,2,-1) &amp; _xlfn.XLOOKUP("*",$C$5:C272,$C$5:C272,,2,-1) &amp; _xlfn.XLOOKUP("*",$D$5:D272,$D$5:D272,,2,-1) &amp; _xlfn.XLOOKUP("*",$E$5:E272,$E$5:E272,,2,-1) &amp; F272,"") &amp; IF(G272&lt;&gt;"",_xlfn.XLOOKUP("*",$A$5:A272,"/" &amp; $A$5:A272,,2,-1) &amp; _xlfn.XLOOKUP("*",$B$5:B272,$B$5:B272,,2,-1) &amp; _xlfn.XLOOKUP("*",$C$5:C272,$C$5:C272,,2,-1) &amp; _xlfn.XLOOKUP("*",$D$5:D272,$D$5:D272,,2,-1) &amp; _xlfn.XLOOKUP("*",$E$5:E272,$E$5:E272,,2,-1) &amp; _xlfn.XLOOKUP("*",$F$5:F272,$F$5:F272,,2,-1) &amp; G272,"") &amp; IF(H272&lt;&gt;"",_xlfn.XLOOKUP("*",$A$5:A272,"/" &amp; $A$5:A272,,2,-1) &amp; _xlfn.XLOOKUP("*",$B$5:B272,$B$5:B272,,2,-1) &amp; _xlfn.XLOOKUP("*",$C$5:C272,$C$5:C272,,2,-1) &amp; _xlfn.XLOOKUP("*",$D$5:D272,$D$5:D272,,2,-1) &amp; _xlfn.XLOOKUP("*",$E$5:E272,$E$5:E272,,2,-1) &amp; _xlfn.XLOOKUP("*",$F$5:F272,$F$5:F272,,2,-1) &amp; _xlfn.XLOOKUP("*",$G$5:G272,$G$5:G272,,2,-1) &amp; H272,"")</f>
        <v>/ReturnDataState/BusinessEntity/Credits/Miscellaneous/SchVI-WorkersCompCredit/WorkersCommPrem</v>
      </c>
      <c r="J272" s="122" t="s">
        <v>368</v>
      </c>
      <c r="K272" s="122" t="s">
        <v>326</v>
      </c>
      <c r="L272" s="128" t="s">
        <v>543</v>
      </c>
      <c r="M272" s="8">
        <v>15</v>
      </c>
      <c r="N272" s="8" t="s">
        <v>180</v>
      </c>
      <c r="O272" s="124" t="s">
        <v>501</v>
      </c>
      <c r="P272" s="125" t="s">
        <v>761</v>
      </c>
      <c r="Q272" s="89"/>
      <c r="R272" s="89"/>
      <c r="S272" s="89"/>
      <c r="T272" s="89"/>
      <c r="U272" s="89"/>
      <c r="V272" s="89"/>
      <c r="W272" s="89"/>
      <c r="X272" s="89"/>
      <c r="Y272" s="89"/>
      <c r="Z272" s="89"/>
      <c r="AA272" s="89"/>
      <c r="AB272" s="89"/>
      <c r="AC272" s="89"/>
      <c r="AD272" s="89"/>
      <c r="AE272" s="89"/>
      <c r="AF272" s="89"/>
      <c r="AG272" s="89"/>
      <c r="AH272" s="89"/>
      <c r="AI272" s="89"/>
      <c r="AJ272" s="89"/>
      <c r="AK272" s="89"/>
      <c r="AL272" s="89"/>
    </row>
    <row r="273" spans="1:38" s="3" customFormat="1" ht="12.75" outlineLevel="5">
      <c r="A273" s="153"/>
      <c r="B273" s="155"/>
      <c r="C273" s="157"/>
      <c r="D273" s="159"/>
      <c r="E273" s="166"/>
      <c r="F273" s="142" t="s">
        <v>898</v>
      </c>
      <c r="G273" s="143"/>
      <c r="H273" s="144"/>
      <c r="I273" s="109" t="str" cm="1">
        <f t="array" ref="I273">IF(A273&lt;&gt;"", "/" &amp; A273,"") &amp; IF(B273&lt;&gt;"", _xlfn.XLOOKUP("*",$A$5:A273,"/" &amp; $A$5:A273,,2,-1) &amp; B273,"") &amp; IF(C273&lt;&gt;"",_xlfn.XLOOKUP("*",$A$5:A273,"/" &amp; $A$5:A273,,2,-1) &amp; _xlfn.XLOOKUP("*",$B$5:B273,$B$5:B273,,2,-1) &amp; C273,"") &amp; IF(D273&lt;&gt;"",_xlfn.XLOOKUP("*",$A$5:A273,"/" &amp; $A$5:A273,,2,-1) &amp; _xlfn.XLOOKUP("*",$B$5:B273,$B$5:B273,,2,-1) &amp; _xlfn.XLOOKUP("*",$C$5:C273,$C$5:C273,,2,-1) &amp; D273,"") &amp; IF(E273&lt;&gt;"",_xlfn.XLOOKUP("*",$A$5:A273,"/" &amp; $A$5:A273,,2,-1) &amp; _xlfn.XLOOKUP("*",$B$5:B273,$B$5:B273,,2,-1) &amp; _xlfn.XLOOKUP("*",$C$5:C273,$C$5:C273,,2,-1) &amp; _xlfn.XLOOKUP("*",$D$5:D273,$D$5:D273,,2,-1) &amp; E273,"") &amp; IF(F273&lt;&gt;"",_xlfn.XLOOKUP("*",$A$5:A273,"/" &amp; $A$5:A273,,2,-1) &amp; _xlfn.XLOOKUP("*",$B$5:B273,$B$5:B273,,2,-1) &amp; _xlfn.XLOOKUP("*",$C$5:C273,$C$5:C273,,2,-1) &amp; _xlfn.XLOOKUP("*",$D$5:D273,$D$5:D273,,2,-1) &amp; _xlfn.XLOOKUP("*",$E$5:E273,$E$5:E273,,2,-1) &amp; F273,"") &amp; IF(G273&lt;&gt;"",_xlfn.XLOOKUP("*",$A$5:A273,"/" &amp; $A$5:A273,,2,-1) &amp; _xlfn.XLOOKUP("*",$B$5:B273,$B$5:B273,,2,-1) &amp; _xlfn.XLOOKUP("*",$C$5:C273,$C$5:C273,,2,-1) &amp; _xlfn.XLOOKUP("*",$D$5:D273,$D$5:D273,,2,-1) &amp; _xlfn.XLOOKUP("*",$E$5:E273,$E$5:E273,,2,-1) &amp; _xlfn.XLOOKUP("*",$F$5:F273,$F$5:F273,,2,-1) &amp; G273,"") &amp; IF(H273&lt;&gt;"",_xlfn.XLOOKUP("*",$A$5:A273,"/" &amp; $A$5:A273,,2,-1) &amp; _xlfn.XLOOKUP("*",$B$5:B273,$B$5:B273,,2,-1) &amp; _xlfn.XLOOKUP("*",$C$5:C273,$C$5:C273,,2,-1) &amp; _xlfn.XLOOKUP("*",$D$5:D273,$D$5:D273,,2,-1) &amp; _xlfn.XLOOKUP("*",$E$5:E273,$E$5:E273,,2,-1) &amp; _xlfn.XLOOKUP("*",$F$5:F273,$F$5:F273,,2,-1) &amp; _xlfn.XLOOKUP("*",$G$5:G273,$G$5:G273,,2,-1) &amp; H273,"")</f>
        <v>/ReturnDataState/BusinessEntity/Credits/Miscellaneous/SchVI-WorkersCompCredit/AdminAssessPdTrustFund/</v>
      </c>
      <c r="J273" s="110"/>
      <c r="K273" s="111"/>
      <c r="L273" s="110"/>
      <c r="M273" s="112"/>
      <c r="N273" s="112" t="s">
        <v>180</v>
      </c>
      <c r="O273" s="113" t="s">
        <v>501</v>
      </c>
      <c r="P273" s="110"/>
    </row>
    <row r="274" spans="1:38" s="4" customFormat="1" ht="25.5" outlineLevel="6">
      <c r="A274" s="153"/>
      <c r="B274" s="155"/>
      <c r="C274" s="157"/>
      <c r="D274" s="159"/>
      <c r="E274" s="161"/>
      <c r="F274" s="162"/>
      <c r="G274" s="150" t="s">
        <v>639</v>
      </c>
      <c r="H274" s="152"/>
      <c r="I274" s="121" t="str" cm="1">
        <f t="array" ref="I274">IF(A274&lt;&gt;"", "/" &amp; A274,"") &amp; IF(B274&lt;&gt;"", _xlfn.XLOOKUP("*",$A$5:A274,"/" &amp; $A$5:A274,,2,-1) &amp; B274,"") &amp; IF(C274&lt;&gt;"",_xlfn.XLOOKUP("*",$A$5:A274,"/" &amp; $A$5:A274,,2,-1) &amp; _xlfn.XLOOKUP("*",$B$5:B274,$B$5:B274,,2,-1) &amp; C274,"") &amp; IF(D274&lt;&gt;"",_xlfn.XLOOKUP("*",$A$5:A274,"/" &amp; $A$5:A274,,2,-1) &amp; _xlfn.XLOOKUP("*",$B$5:B274,$B$5:B274,,2,-1) &amp; _xlfn.XLOOKUP("*",$C$5:C274,$C$5:C274,,2,-1) &amp; D274,"") &amp; IF(E274&lt;&gt;"",_xlfn.XLOOKUP("*",$A$5:A274,"/" &amp; $A$5:A274,,2,-1) &amp; _xlfn.XLOOKUP("*",$B$5:B274,$B$5:B274,,2,-1) &amp; _xlfn.XLOOKUP("*",$C$5:C274,$C$5:C274,,2,-1) &amp; _xlfn.XLOOKUP("*",$D$5:D274,$D$5:D274,,2,-1) &amp; E274,"") &amp; IF(F274&lt;&gt;"",_xlfn.XLOOKUP("*",$A$5:A274,"/" &amp; $A$5:A274,,2,-1) &amp; _xlfn.XLOOKUP("*",$B$5:B274,$B$5:B274,,2,-1) &amp; _xlfn.XLOOKUP("*",$C$5:C274,$C$5:C274,,2,-1) &amp; _xlfn.XLOOKUP("*",$D$5:D274,$D$5:D274,,2,-1) &amp; _xlfn.XLOOKUP("*",$E$5:E274,$E$5:E274,,2,-1) &amp; F274,"") &amp; IF(G274&lt;&gt;"",_xlfn.XLOOKUP("*",$A$5:A274,"/" &amp; $A$5:A274,,2,-1) &amp; _xlfn.XLOOKUP("*",$B$5:B274,$B$5:B274,,2,-1) &amp; _xlfn.XLOOKUP("*",$C$5:C274,$C$5:C274,,2,-1) &amp; _xlfn.XLOOKUP("*",$D$5:D274,$D$5:D274,,2,-1) &amp; _xlfn.XLOOKUP("*",$E$5:E274,$E$5:E274,,2,-1) &amp; _xlfn.XLOOKUP("*",$F$5:F274,$F$5:F274,,2,-1) &amp; G274,"") &amp; IF(H274&lt;&gt;"",_xlfn.XLOOKUP("*",$A$5:A274,"/" &amp; $A$5:A274,,2,-1) &amp; _xlfn.XLOOKUP("*",$B$5:B274,$B$5:B274,,2,-1) &amp; _xlfn.XLOOKUP("*",$C$5:C274,$C$5:C274,,2,-1) &amp; _xlfn.XLOOKUP("*",$D$5:D274,$D$5:D274,,2,-1) &amp; _xlfn.XLOOKUP("*",$E$5:E274,$E$5:E274,,2,-1) &amp; _xlfn.XLOOKUP("*",$F$5:F274,$F$5:F274,,2,-1) &amp; _xlfn.XLOOKUP("*",$G$5:G274,$G$5:G274,,2,-1) &amp; H274,"")</f>
        <v>/ReturnDataState/BusinessEntity/Credits/Miscellaneous/SchVI-WorkersCompCredit/AdminAssessPdTrustFund/AssessmentQuarter1</v>
      </c>
      <c r="J274" s="122" t="s">
        <v>367</v>
      </c>
      <c r="K274" s="122" t="s">
        <v>351</v>
      </c>
      <c r="L274" s="128" t="s">
        <v>543</v>
      </c>
      <c r="M274" s="8">
        <v>15</v>
      </c>
      <c r="N274" s="8" t="s">
        <v>180</v>
      </c>
      <c r="O274" s="124" t="s">
        <v>501</v>
      </c>
      <c r="P274" s="125" t="s">
        <v>761</v>
      </c>
      <c r="Q274" s="89"/>
      <c r="R274" s="89"/>
      <c r="S274" s="89"/>
      <c r="T274" s="89"/>
      <c r="U274" s="89"/>
      <c r="V274" s="89"/>
      <c r="W274" s="89"/>
      <c r="X274" s="89"/>
      <c r="Y274" s="89"/>
      <c r="Z274" s="89"/>
      <c r="AA274" s="89"/>
      <c r="AB274" s="89"/>
      <c r="AC274" s="89"/>
      <c r="AD274" s="89"/>
      <c r="AE274" s="89"/>
      <c r="AF274" s="89"/>
      <c r="AG274" s="89"/>
      <c r="AH274" s="89"/>
      <c r="AI274" s="89"/>
      <c r="AJ274" s="89"/>
      <c r="AK274" s="89"/>
      <c r="AL274" s="89"/>
    </row>
    <row r="275" spans="1:38" s="4" customFormat="1" ht="25.5" outlineLevel="6">
      <c r="A275" s="153"/>
      <c r="B275" s="155"/>
      <c r="C275" s="157"/>
      <c r="D275" s="159"/>
      <c r="E275" s="161"/>
      <c r="F275" s="163"/>
      <c r="G275" s="150" t="s">
        <v>640</v>
      </c>
      <c r="H275" s="152"/>
      <c r="I275" s="126" t="str" cm="1">
        <f t="array" ref="I275">IF(A275&lt;&gt;"", "/" &amp; A275,"") &amp; IF(B275&lt;&gt;"", _xlfn.XLOOKUP("*",$A$5:A275,"/" &amp; $A$5:A275,,2,-1) &amp; B275,"") &amp; IF(C275&lt;&gt;"",_xlfn.XLOOKUP("*",$A$5:A275,"/" &amp; $A$5:A275,,2,-1) &amp; _xlfn.XLOOKUP("*",$B$5:B275,$B$5:B275,,2,-1) &amp; C275,"") &amp; IF(D275&lt;&gt;"",_xlfn.XLOOKUP("*",$A$5:A275,"/" &amp; $A$5:A275,,2,-1) &amp; _xlfn.XLOOKUP("*",$B$5:B275,$B$5:B275,,2,-1) &amp; _xlfn.XLOOKUP("*",$C$5:C275,$C$5:C275,,2,-1) &amp; D275,"") &amp; IF(E275&lt;&gt;"",_xlfn.XLOOKUP("*",$A$5:A275,"/" &amp; $A$5:A275,,2,-1) &amp; _xlfn.XLOOKUP("*",$B$5:B275,$B$5:B275,,2,-1) &amp; _xlfn.XLOOKUP("*",$C$5:C275,$C$5:C275,,2,-1) &amp; _xlfn.XLOOKUP("*",$D$5:D275,$D$5:D275,,2,-1) &amp; E275,"") &amp; IF(F275&lt;&gt;"",_xlfn.XLOOKUP("*",$A$5:A275,"/" &amp; $A$5:A275,,2,-1) &amp; _xlfn.XLOOKUP("*",$B$5:B275,$B$5:B275,,2,-1) &amp; _xlfn.XLOOKUP("*",$C$5:C275,$C$5:C275,,2,-1) &amp; _xlfn.XLOOKUP("*",$D$5:D275,$D$5:D275,,2,-1) &amp; _xlfn.XLOOKUP("*",$E$5:E275,$E$5:E275,,2,-1) &amp; F275,"") &amp; IF(G275&lt;&gt;"",_xlfn.XLOOKUP("*",$A$5:A275,"/" &amp; $A$5:A275,,2,-1) &amp; _xlfn.XLOOKUP("*",$B$5:B275,$B$5:B275,,2,-1) &amp; _xlfn.XLOOKUP("*",$C$5:C275,$C$5:C275,,2,-1) &amp; _xlfn.XLOOKUP("*",$D$5:D275,$D$5:D275,,2,-1) &amp; _xlfn.XLOOKUP("*",$E$5:E275,$E$5:E275,,2,-1) &amp; _xlfn.XLOOKUP("*",$F$5:F275,$F$5:F275,,2,-1) &amp; G275,"") &amp; IF(H275&lt;&gt;"",_xlfn.XLOOKUP("*",$A$5:A275,"/" &amp; $A$5:A275,,2,-1) &amp; _xlfn.XLOOKUP("*",$B$5:B275,$B$5:B275,,2,-1) &amp; _xlfn.XLOOKUP("*",$C$5:C275,$C$5:C275,,2,-1) &amp; _xlfn.XLOOKUP("*",$D$5:D275,$D$5:D275,,2,-1) &amp; _xlfn.XLOOKUP("*",$E$5:E275,$E$5:E275,,2,-1) &amp; _xlfn.XLOOKUP("*",$F$5:F275,$F$5:F275,,2,-1) &amp; _xlfn.XLOOKUP("*",$G$5:G275,$G$5:G275,,2,-1) &amp; H275,"")</f>
        <v>/ReturnDataState/BusinessEntity/Credits/Miscellaneous/SchVI-WorkersCompCredit/AdminAssessPdTrustFund/AssessmentQuarter2</v>
      </c>
      <c r="J275" s="122" t="s">
        <v>369</v>
      </c>
      <c r="K275" s="122" t="s">
        <v>352</v>
      </c>
      <c r="L275" s="128" t="s">
        <v>543</v>
      </c>
      <c r="M275" s="8">
        <v>15</v>
      </c>
      <c r="N275" s="8" t="s">
        <v>180</v>
      </c>
      <c r="O275" s="124" t="s">
        <v>501</v>
      </c>
      <c r="P275" s="125" t="s">
        <v>761</v>
      </c>
      <c r="Q275" s="89"/>
      <c r="R275" s="89"/>
      <c r="S275" s="89"/>
      <c r="T275" s="89"/>
      <c r="U275" s="89"/>
      <c r="V275" s="89"/>
      <c r="W275" s="89"/>
      <c r="X275" s="89"/>
      <c r="Y275" s="89"/>
      <c r="Z275" s="89"/>
      <c r="AA275" s="89"/>
      <c r="AB275" s="89"/>
      <c r="AC275" s="89"/>
      <c r="AD275" s="89"/>
      <c r="AE275" s="89"/>
      <c r="AF275" s="89"/>
      <c r="AG275" s="89"/>
      <c r="AH275" s="89"/>
      <c r="AI275" s="89"/>
      <c r="AJ275" s="89"/>
      <c r="AK275" s="89"/>
      <c r="AL275" s="89"/>
    </row>
    <row r="276" spans="1:38" s="4" customFormat="1" ht="25.5" outlineLevel="6">
      <c r="A276" s="153"/>
      <c r="B276" s="155"/>
      <c r="C276" s="157"/>
      <c r="D276" s="159"/>
      <c r="E276" s="161"/>
      <c r="F276" s="163"/>
      <c r="G276" s="150" t="s">
        <v>641</v>
      </c>
      <c r="H276" s="152"/>
      <c r="I276" s="126" t="str" cm="1">
        <f t="array" ref="I276">IF(A276&lt;&gt;"", "/" &amp; A276,"") &amp; IF(B276&lt;&gt;"", _xlfn.XLOOKUP("*",$A$5:A276,"/" &amp; $A$5:A276,,2,-1) &amp; B276,"") &amp; IF(C276&lt;&gt;"",_xlfn.XLOOKUP("*",$A$5:A276,"/" &amp; $A$5:A276,,2,-1) &amp; _xlfn.XLOOKUP("*",$B$5:B276,$B$5:B276,,2,-1) &amp; C276,"") &amp; IF(D276&lt;&gt;"",_xlfn.XLOOKUP("*",$A$5:A276,"/" &amp; $A$5:A276,,2,-1) &amp; _xlfn.XLOOKUP("*",$B$5:B276,$B$5:B276,,2,-1) &amp; _xlfn.XLOOKUP("*",$C$5:C276,$C$5:C276,,2,-1) &amp; D276,"") &amp; IF(E276&lt;&gt;"",_xlfn.XLOOKUP("*",$A$5:A276,"/" &amp; $A$5:A276,,2,-1) &amp; _xlfn.XLOOKUP("*",$B$5:B276,$B$5:B276,,2,-1) &amp; _xlfn.XLOOKUP("*",$C$5:C276,$C$5:C276,,2,-1) &amp; _xlfn.XLOOKUP("*",$D$5:D276,$D$5:D276,,2,-1) &amp; E276,"") &amp; IF(F276&lt;&gt;"",_xlfn.XLOOKUP("*",$A$5:A276,"/" &amp; $A$5:A276,,2,-1) &amp; _xlfn.XLOOKUP("*",$B$5:B276,$B$5:B276,,2,-1) &amp; _xlfn.XLOOKUP("*",$C$5:C276,$C$5:C276,,2,-1) &amp; _xlfn.XLOOKUP("*",$D$5:D276,$D$5:D276,,2,-1) &amp; _xlfn.XLOOKUP("*",$E$5:E276,$E$5:E276,,2,-1) &amp; F276,"") &amp; IF(G276&lt;&gt;"",_xlfn.XLOOKUP("*",$A$5:A276,"/" &amp; $A$5:A276,,2,-1) &amp; _xlfn.XLOOKUP("*",$B$5:B276,$B$5:B276,,2,-1) &amp; _xlfn.XLOOKUP("*",$C$5:C276,$C$5:C276,,2,-1) &amp; _xlfn.XLOOKUP("*",$D$5:D276,$D$5:D276,,2,-1) &amp; _xlfn.XLOOKUP("*",$E$5:E276,$E$5:E276,,2,-1) &amp; _xlfn.XLOOKUP("*",$F$5:F276,$F$5:F276,,2,-1) &amp; G276,"") &amp; IF(H276&lt;&gt;"",_xlfn.XLOOKUP("*",$A$5:A276,"/" &amp; $A$5:A276,,2,-1) &amp; _xlfn.XLOOKUP("*",$B$5:B276,$B$5:B276,,2,-1) &amp; _xlfn.XLOOKUP("*",$C$5:C276,$C$5:C276,,2,-1) &amp; _xlfn.XLOOKUP("*",$D$5:D276,$D$5:D276,,2,-1) &amp; _xlfn.XLOOKUP("*",$E$5:E276,$E$5:E276,,2,-1) &amp; _xlfn.XLOOKUP("*",$F$5:F276,$F$5:F276,,2,-1) &amp; _xlfn.XLOOKUP("*",$G$5:G276,$G$5:G276,,2,-1) &amp; H276,"")</f>
        <v>/ReturnDataState/BusinessEntity/Credits/Miscellaneous/SchVI-WorkersCompCredit/AdminAssessPdTrustFund/AssessmentQuarter3</v>
      </c>
      <c r="J276" s="122" t="s">
        <v>370</v>
      </c>
      <c r="K276" s="122" t="s">
        <v>353</v>
      </c>
      <c r="L276" s="128" t="s">
        <v>543</v>
      </c>
      <c r="M276" s="8">
        <v>15</v>
      </c>
      <c r="N276" s="8" t="s">
        <v>180</v>
      </c>
      <c r="O276" s="124" t="s">
        <v>501</v>
      </c>
      <c r="P276" s="125" t="s">
        <v>761</v>
      </c>
      <c r="Q276" s="89"/>
      <c r="R276" s="89"/>
      <c r="S276" s="89"/>
      <c r="T276" s="89"/>
      <c r="U276" s="89"/>
      <c r="V276" s="89"/>
      <c r="W276" s="89"/>
      <c r="X276" s="89"/>
      <c r="Y276" s="89"/>
      <c r="Z276" s="89"/>
      <c r="AA276" s="89"/>
      <c r="AB276" s="89"/>
      <c r="AC276" s="89"/>
      <c r="AD276" s="89"/>
      <c r="AE276" s="89"/>
      <c r="AF276" s="89"/>
      <c r="AG276" s="89"/>
      <c r="AH276" s="89"/>
      <c r="AI276" s="89"/>
      <c r="AJ276" s="89"/>
      <c r="AK276" s="89"/>
      <c r="AL276" s="89"/>
    </row>
    <row r="277" spans="1:38" s="4" customFormat="1" ht="25.5" outlineLevel="6">
      <c r="A277" s="153"/>
      <c r="B277" s="155"/>
      <c r="C277" s="157"/>
      <c r="D277" s="159"/>
      <c r="E277" s="161"/>
      <c r="F277" s="163"/>
      <c r="G277" s="150" t="s">
        <v>642</v>
      </c>
      <c r="H277" s="152"/>
      <c r="I277" s="126" t="str" cm="1">
        <f t="array" ref="I277">IF(A277&lt;&gt;"", "/" &amp; A277,"") &amp; IF(B277&lt;&gt;"", _xlfn.XLOOKUP("*",$A$5:A277,"/" &amp; $A$5:A277,,2,-1) &amp; B277,"") &amp; IF(C277&lt;&gt;"",_xlfn.XLOOKUP("*",$A$5:A277,"/" &amp; $A$5:A277,,2,-1) &amp; _xlfn.XLOOKUP("*",$B$5:B277,$B$5:B277,,2,-1) &amp; C277,"") &amp; IF(D277&lt;&gt;"",_xlfn.XLOOKUP("*",$A$5:A277,"/" &amp; $A$5:A277,,2,-1) &amp; _xlfn.XLOOKUP("*",$B$5:B277,$B$5:B277,,2,-1) &amp; _xlfn.XLOOKUP("*",$C$5:C277,$C$5:C277,,2,-1) &amp; D277,"") &amp; IF(E277&lt;&gt;"",_xlfn.XLOOKUP("*",$A$5:A277,"/" &amp; $A$5:A277,,2,-1) &amp; _xlfn.XLOOKUP("*",$B$5:B277,$B$5:B277,,2,-1) &amp; _xlfn.XLOOKUP("*",$C$5:C277,$C$5:C277,,2,-1) &amp; _xlfn.XLOOKUP("*",$D$5:D277,$D$5:D277,,2,-1) &amp; E277,"") &amp; IF(F277&lt;&gt;"",_xlfn.XLOOKUP("*",$A$5:A277,"/" &amp; $A$5:A277,,2,-1) &amp; _xlfn.XLOOKUP("*",$B$5:B277,$B$5:B277,,2,-1) &amp; _xlfn.XLOOKUP("*",$C$5:C277,$C$5:C277,,2,-1) &amp; _xlfn.XLOOKUP("*",$D$5:D277,$D$5:D277,,2,-1) &amp; _xlfn.XLOOKUP("*",$E$5:E277,$E$5:E277,,2,-1) &amp; F277,"") &amp; IF(G277&lt;&gt;"",_xlfn.XLOOKUP("*",$A$5:A277,"/" &amp; $A$5:A277,,2,-1) &amp; _xlfn.XLOOKUP("*",$B$5:B277,$B$5:B277,,2,-1) &amp; _xlfn.XLOOKUP("*",$C$5:C277,$C$5:C277,,2,-1) &amp; _xlfn.XLOOKUP("*",$D$5:D277,$D$5:D277,,2,-1) &amp; _xlfn.XLOOKUP("*",$E$5:E277,$E$5:E277,,2,-1) &amp; _xlfn.XLOOKUP("*",$F$5:F277,$F$5:F277,,2,-1) &amp; G277,"") &amp; IF(H277&lt;&gt;"",_xlfn.XLOOKUP("*",$A$5:A277,"/" &amp; $A$5:A277,,2,-1) &amp; _xlfn.XLOOKUP("*",$B$5:B277,$B$5:B277,,2,-1) &amp; _xlfn.XLOOKUP("*",$C$5:C277,$C$5:C277,,2,-1) &amp; _xlfn.XLOOKUP("*",$D$5:D277,$D$5:D277,,2,-1) &amp; _xlfn.XLOOKUP("*",$E$5:E277,$E$5:E277,,2,-1) &amp; _xlfn.XLOOKUP("*",$F$5:F277,$F$5:F277,,2,-1) &amp; _xlfn.XLOOKUP("*",$G$5:G277,$G$5:G277,,2,-1) &amp; H277,"")</f>
        <v>/ReturnDataState/BusinessEntity/Credits/Miscellaneous/SchVI-WorkersCompCredit/AdminAssessPdTrustFund/AssessmentQuarter4</v>
      </c>
      <c r="J277" s="122" t="s">
        <v>371</v>
      </c>
      <c r="K277" s="122" t="s">
        <v>354</v>
      </c>
      <c r="L277" s="128" t="s">
        <v>543</v>
      </c>
      <c r="M277" s="8">
        <v>15</v>
      </c>
      <c r="N277" s="8" t="s">
        <v>180</v>
      </c>
      <c r="O277" s="124" t="s">
        <v>501</v>
      </c>
      <c r="P277" s="125" t="s">
        <v>761</v>
      </c>
      <c r="Q277" s="89"/>
      <c r="R277" s="89"/>
      <c r="S277" s="89"/>
      <c r="T277" s="89"/>
      <c r="U277" s="89"/>
      <c r="V277" s="89"/>
      <c r="W277" s="89"/>
      <c r="X277" s="89"/>
      <c r="Y277" s="89"/>
      <c r="Z277" s="89"/>
      <c r="AA277" s="89"/>
      <c r="AB277" s="89"/>
      <c r="AC277" s="89"/>
      <c r="AD277" s="89"/>
      <c r="AE277" s="89"/>
      <c r="AF277" s="89"/>
      <c r="AG277" s="89"/>
      <c r="AH277" s="89"/>
      <c r="AI277" s="89"/>
      <c r="AJ277" s="89"/>
      <c r="AK277" s="89"/>
      <c r="AL277" s="89"/>
    </row>
    <row r="278" spans="1:38" s="4" customFormat="1" ht="89.25" outlineLevel="6">
      <c r="A278" s="153"/>
      <c r="B278" s="155"/>
      <c r="C278" s="157"/>
      <c r="D278" s="159"/>
      <c r="E278" s="161"/>
      <c r="F278" s="163"/>
      <c r="G278" s="164" t="s">
        <v>643</v>
      </c>
      <c r="H278" s="165"/>
      <c r="I278" s="126" t="str" cm="1">
        <f t="array" ref="I278">IF(A278&lt;&gt;"", "/" &amp; A278,"") &amp; IF(B278&lt;&gt;"", _xlfn.XLOOKUP("*",$A$5:A278,"/" &amp; $A$5:A278,,2,-1) &amp; B278,"") &amp; IF(C278&lt;&gt;"",_xlfn.XLOOKUP("*",$A$5:A278,"/" &amp; $A$5:A278,,2,-1) &amp; _xlfn.XLOOKUP("*",$B$5:B278,$B$5:B278,,2,-1) &amp; C278,"") &amp; IF(D278&lt;&gt;"",_xlfn.XLOOKUP("*",$A$5:A278,"/" &amp; $A$5:A278,,2,-1) &amp; _xlfn.XLOOKUP("*",$B$5:B278,$B$5:B278,,2,-1) &amp; _xlfn.XLOOKUP("*",$C$5:C278,$C$5:C278,,2,-1) &amp; D278,"") &amp; IF(E278&lt;&gt;"",_xlfn.XLOOKUP("*",$A$5:A278,"/" &amp; $A$5:A278,,2,-1) &amp; _xlfn.XLOOKUP("*",$B$5:B278,$B$5:B278,,2,-1) &amp; _xlfn.XLOOKUP("*",$C$5:C278,$C$5:C278,,2,-1) &amp; _xlfn.XLOOKUP("*",$D$5:D278,$D$5:D278,,2,-1) &amp; E278,"") &amp; IF(F278&lt;&gt;"",_xlfn.XLOOKUP("*",$A$5:A278,"/" &amp; $A$5:A278,,2,-1) &amp; _xlfn.XLOOKUP("*",$B$5:B278,$B$5:B278,,2,-1) &amp; _xlfn.XLOOKUP("*",$C$5:C278,$C$5:C278,,2,-1) &amp; _xlfn.XLOOKUP("*",$D$5:D278,$D$5:D278,,2,-1) &amp; _xlfn.XLOOKUP("*",$E$5:E278,$E$5:E278,,2,-1) &amp; F278,"") &amp; IF(G278&lt;&gt;"",_xlfn.XLOOKUP("*",$A$5:A278,"/" &amp; $A$5:A278,,2,-1) &amp; _xlfn.XLOOKUP("*",$B$5:B278,$B$5:B278,,2,-1) &amp; _xlfn.XLOOKUP("*",$C$5:C278,$C$5:C278,,2,-1) &amp; _xlfn.XLOOKUP("*",$D$5:D278,$D$5:D278,,2,-1) &amp; _xlfn.XLOOKUP("*",$E$5:E278,$E$5:E278,,2,-1) &amp; _xlfn.XLOOKUP("*",$F$5:F278,$F$5:F278,,2,-1) &amp; G278,"") &amp; IF(H278&lt;&gt;"",_xlfn.XLOOKUP("*",$A$5:A278,"/" &amp; $A$5:A278,,2,-1) &amp; _xlfn.XLOOKUP("*",$B$5:B278,$B$5:B278,,2,-1) &amp; _xlfn.XLOOKUP("*",$C$5:C278,$C$5:C278,,2,-1) &amp; _xlfn.XLOOKUP("*",$D$5:D278,$D$5:D278,,2,-1) &amp; _xlfn.XLOOKUP("*",$E$5:E278,$E$5:E278,,2,-1) &amp; _xlfn.XLOOKUP("*",$F$5:F278,$F$5:F278,,2,-1) &amp; _xlfn.XLOOKUP("*",$G$5:G278,$G$5:G278,,2,-1) &amp; H278,"")</f>
        <v>/ReturnDataState/BusinessEntity/Credits/Miscellaneous/SchVI-WorkersCompCredit/AdminAssessPdTrustFund/TotalAdminAssessmentPd</v>
      </c>
      <c r="J278" s="122" t="s">
        <v>372</v>
      </c>
      <c r="K278" s="122" t="s">
        <v>55</v>
      </c>
      <c r="L278" s="128" t="s">
        <v>543</v>
      </c>
      <c r="M278" s="8">
        <v>15</v>
      </c>
      <c r="N278" s="8" t="s">
        <v>180</v>
      </c>
      <c r="O278" s="124" t="s">
        <v>501</v>
      </c>
      <c r="P278" s="125" t="s">
        <v>786</v>
      </c>
      <c r="Q278" s="89"/>
      <c r="R278" s="89"/>
      <c r="S278" s="89"/>
      <c r="T278" s="89"/>
      <c r="U278" s="89"/>
      <c r="V278" s="89"/>
      <c r="W278" s="89"/>
      <c r="X278" s="89"/>
      <c r="Y278" s="89"/>
      <c r="Z278" s="89"/>
      <c r="AA278" s="89"/>
      <c r="AB278" s="89"/>
      <c r="AC278" s="89"/>
      <c r="AD278" s="89"/>
      <c r="AE278" s="89"/>
      <c r="AF278" s="89"/>
      <c r="AG278" s="89"/>
      <c r="AH278" s="89"/>
      <c r="AI278" s="89"/>
      <c r="AJ278" s="89"/>
      <c r="AK278" s="89"/>
      <c r="AL278" s="89"/>
    </row>
    <row r="279" spans="1:38" s="4" customFormat="1" ht="38.25" outlineLevel="5">
      <c r="A279" s="153"/>
      <c r="B279" s="155"/>
      <c r="C279" s="157"/>
      <c r="D279" s="159"/>
      <c r="E279" s="166"/>
      <c r="F279" s="150" t="s">
        <v>644</v>
      </c>
      <c r="G279" s="151"/>
      <c r="H279" s="152"/>
      <c r="I279" s="126" t="str" cm="1">
        <f t="array" ref="I279">IF(A279&lt;&gt;"", "/" &amp; A279,"") &amp; IF(B279&lt;&gt;"", _xlfn.XLOOKUP("*",$A$5:A279,"/" &amp; $A$5:A279,,2,-1) &amp; B279,"") &amp; IF(C279&lt;&gt;"",_xlfn.XLOOKUP("*",$A$5:A279,"/" &amp; $A$5:A279,,2,-1) &amp; _xlfn.XLOOKUP("*",$B$5:B279,$B$5:B279,,2,-1) &amp; C279,"") &amp; IF(D279&lt;&gt;"",_xlfn.XLOOKUP("*",$A$5:A279,"/" &amp; $A$5:A279,,2,-1) &amp; _xlfn.XLOOKUP("*",$B$5:B279,$B$5:B279,,2,-1) &amp; _xlfn.XLOOKUP("*",$C$5:C279,$C$5:C279,,2,-1) &amp; D279,"") &amp; IF(E279&lt;&gt;"",_xlfn.XLOOKUP("*",$A$5:A279,"/" &amp; $A$5:A279,,2,-1) &amp; _xlfn.XLOOKUP("*",$B$5:B279,$B$5:B279,,2,-1) &amp; _xlfn.XLOOKUP("*",$C$5:C279,$C$5:C279,,2,-1) &amp; _xlfn.XLOOKUP("*",$D$5:D279,$D$5:D279,,2,-1) &amp; E279,"") &amp; IF(F279&lt;&gt;"",_xlfn.XLOOKUP("*",$A$5:A279,"/" &amp; $A$5:A279,,2,-1) &amp; _xlfn.XLOOKUP("*",$B$5:B279,$B$5:B279,,2,-1) &amp; _xlfn.XLOOKUP("*",$C$5:C279,$C$5:C279,,2,-1) &amp; _xlfn.XLOOKUP("*",$D$5:D279,$D$5:D279,,2,-1) &amp; _xlfn.XLOOKUP("*",$E$5:E279,$E$5:E279,,2,-1) &amp; F279,"") &amp; IF(G279&lt;&gt;"",_xlfn.XLOOKUP("*",$A$5:A279,"/" &amp; $A$5:A279,,2,-1) &amp; _xlfn.XLOOKUP("*",$B$5:B279,$B$5:B279,,2,-1) &amp; _xlfn.XLOOKUP("*",$C$5:C279,$C$5:C279,,2,-1) &amp; _xlfn.XLOOKUP("*",$D$5:D279,$D$5:D279,,2,-1) &amp; _xlfn.XLOOKUP("*",$E$5:E279,$E$5:E279,,2,-1) &amp; _xlfn.XLOOKUP("*",$F$5:F279,$F$5:F279,,2,-1) &amp; G279,"") &amp; IF(H279&lt;&gt;"",_xlfn.XLOOKUP("*",$A$5:A279,"/" &amp; $A$5:A279,,2,-1) &amp; _xlfn.XLOOKUP("*",$B$5:B279,$B$5:B279,,2,-1) &amp; _xlfn.XLOOKUP("*",$C$5:C279,$C$5:C279,,2,-1) &amp; _xlfn.XLOOKUP("*",$D$5:D279,$D$5:D279,,2,-1) &amp; _xlfn.XLOOKUP("*",$E$5:E279,$E$5:E279,,2,-1) &amp; _xlfn.XLOOKUP("*",$F$5:F279,$F$5:F279,,2,-1) &amp; _xlfn.XLOOKUP("*",$G$5:G279,$G$5:G279,,2,-1) &amp; H279,"")</f>
        <v>/ReturnDataState/BusinessEntity/Credits/Miscellaneous/SchVI-WorkersCompCredit/WorkersCompAdminCR</v>
      </c>
      <c r="J279" s="122" t="s">
        <v>420</v>
      </c>
      <c r="K279" s="122" t="s">
        <v>195</v>
      </c>
      <c r="L279" s="128" t="s">
        <v>543</v>
      </c>
      <c r="M279" s="8">
        <v>15</v>
      </c>
      <c r="N279" s="8" t="s">
        <v>180</v>
      </c>
      <c r="O279" s="124" t="s">
        <v>501</v>
      </c>
      <c r="P279" s="125" t="s">
        <v>954</v>
      </c>
      <c r="Q279" s="89"/>
      <c r="R279" s="89"/>
      <c r="S279" s="89"/>
      <c r="T279" s="89"/>
      <c r="U279" s="89"/>
      <c r="V279" s="89"/>
      <c r="W279" s="89"/>
      <c r="X279" s="89"/>
      <c r="Y279" s="89"/>
      <c r="Z279" s="89"/>
      <c r="AA279" s="89"/>
      <c r="AB279" s="89"/>
      <c r="AC279" s="89"/>
      <c r="AD279" s="89"/>
      <c r="AE279" s="89"/>
      <c r="AF279" s="89"/>
      <c r="AG279" s="89"/>
      <c r="AH279" s="89"/>
      <c r="AI279" s="89"/>
      <c r="AJ279" s="89"/>
      <c r="AK279" s="89"/>
      <c r="AL279" s="89"/>
    </row>
    <row r="280" spans="1:38" s="3" customFormat="1" ht="14.25" customHeight="1" outlineLevel="4">
      <c r="A280" s="153"/>
      <c r="B280" s="155"/>
      <c r="C280" s="157"/>
      <c r="D280" s="170"/>
      <c r="E280" s="142" t="s">
        <v>899</v>
      </c>
      <c r="F280" s="143"/>
      <c r="G280" s="143"/>
      <c r="H280" s="144"/>
      <c r="I280" s="127" t="str" cm="1">
        <f t="array" ref="I280">IF(A280&lt;&gt;"", "/" &amp; A280,"") &amp; IF(B280&lt;&gt;"", _xlfn.XLOOKUP("*",$A$5:A280,"/" &amp; $A$5:A280,,2,-1) &amp; B280,"") &amp; IF(C280&lt;&gt;"",_xlfn.XLOOKUP("*",$A$5:A280,"/" &amp; $A$5:A280,,2,-1) &amp; _xlfn.XLOOKUP("*",$B$5:B280,$B$5:B280,,2,-1) &amp; C280,"") &amp; IF(D280&lt;&gt;"",_xlfn.XLOOKUP("*",$A$5:A280,"/" &amp; $A$5:A280,,2,-1) &amp; _xlfn.XLOOKUP("*",$B$5:B280,$B$5:B280,,2,-1) &amp; _xlfn.XLOOKUP("*",$C$5:C280,$C$5:C280,,2,-1) &amp; D280,"") &amp; IF(E280&lt;&gt;"",_xlfn.XLOOKUP("*",$A$5:A280,"/" &amp; $A$5:A280,,2,-1) &amp; _xlfn.XLOOKUP("*",$B$5:B280,$B$5:B280,,2,-1) &amp; _xlfn.XLOOKUP("*",$C$5:C280,$C$5:C280,,2,-1) &amp; _xlfn.XLOOKUP("*",$D$5:D280,$D$5:D280,,2,-1) &amp; E280,"") &amp; IF(F280&lt;&gt;"",_xlfn.XLOOKUP("*",$A$5:A280,"/" &amp; $A$5:A280,,2,-1) &amp; _xlfn.XLOOKUP("*",$B$5:B280,$B$5:B280,,2,-1) &amp; _xlfn.XLOOKUP("*",$C$5:C280,$C$5:C280,,2,-1) &amp; _xlfn.XLOOKUP("*",$D$5:D280,$D$5:D280,,2,-1) &amp; _xlfn.XLOOKUP("*",$E$5:E280,$E$5:E280,,2,-1) &amp; F280,"") &amp; IF(G280&lt;&gt;"",_xlfn.XLOOKUP("*",$A$5:A280,"/" &amp; $A$5:A280,,2,-1) &amp; _xlfn.XLOOKUP("*",$B$5:B280,$B$5:B280,,2,-1) &amp; _xlfn.XLOOKUP("*",$C$5:C280,$C$5:C280,,2,-1) &amp; _xlfn.XLOOKUP("*",$D$5:D280,$D$5:D280,,2,-1) &amp; _xlfn.XLOOKUP("*",$E$5:E280,$E$5:E280,,2,-1) &amp; _xlfn.XLOOKUP("*",$F$5:F280,$F$5:F280,,2,-1) &amp; G280,"") &amp; IF(H280&lt;&gt;"",_xlfn.XLOOKUP("*",$A$5:A280,"/" &amp; $A$5:A280,,2,-1) &amp; _xlfn.XLOOKUP("*",$B$5:B280,$B$5:B280,,2,-1) &amp; _xlfn.XLOOKUP("*",$C$5:C280,$C$5:C280,,2,-1) &amp; _xlfn.XLOOKUP("*",$D$5:D280,$D$5:D280,,2,-1) &amp; _xlfn.XLOOKUP("*",$E$5:E280,$E$5:E280,,2,-1) &amp; _xlfn.XLOOKUP("*",$F$5:F280,$F$5:F280,,2,-1) &amp; _xlfn.XLOOKUP("*",$G$5:G280,$G$5:G280,,2,-1) &amp; H280,"")</f>
        <v>/ReturnDataState/BusinessEntity/Credits/Miscellaneous/SchIV-SalaryCredit/</v>
      </c>
      <c r="J280" s="110"/>
      <c r="K280" s="111"/>
      <c r="L280" s="110"/>
      <c r="M280" s="112"/>
      <c r="N280" s="112" t="s">
        <v>180</v>
      </c>
      <c r="O280" s="113" t="s">
        <v>501</v>
      </c>
      <c r="P280" s="110"/>
    </row>
    <row r="281" spans="1:38" s="4" customFormat="1" ht="38.25" outlineLevel="5">
      <c r="A281" s="153"/>
      <c r="B281" s="155"/>
      <c r="C281" s="157"/>
      <c r="D281" s="159"/>
      <c r="E281" s="166"/>
      <c r="F281" s="167" t="s">
        <v>645</v>
      </c>
      <c r="G281" s="175"/>
      <c r="H281" s="168"/>
      <c r="I281" s="126" t="str" cm="1">
        <f t="array" ref="I281">IF(A281&lt;&gt;"", "/" &amp; A281,"") &amp; IF(B281&lt;&gt;"", _xlfn.XLOOKUP("*",$A$5:A281,"/" &amp; $A$5:A281,,2,-1) &amp; B281,"") &amp; IF(C281&lt;&gt;"",_xlfn.XLOOKUP("*",$A$5:A281,"/" &amp; $A$5:A281,,2,-1) &amp; _xlfn.XLOOKUP("*",$B$5:B281,$B$5:B281,,2,-1) &amp; C281,"") &amp; IF(D281&lt;&gt;"",_xlfn.XLOOKUP("*",$A$5:A281,"/" &amp; $A$5:A281,,2,-1) &amp; _xlfn.XLOOKUP("*",$B$5:B281,$B$5:B281,,2,-1) &amp; _xlfn.XLOOKUP("*",$C$5:C281,$C$5:C281,,2,-1) &amp; D281,"") &amp; IF(E281&lt;&gt;"",_xlfn.XLOOKUP("*",$A$5:A281,"/" &amp; $A$5:A281,,2,-1) &amp; _xlfn.XLOOKUP("*",$B$5:B281,$B$5:B281,,2,-1) &amp; _xlfn.XLOOKUP("*",$C$5:C281,$C$5:C281,,2,-1) &amp; _xlfn.XLOOKUP("*",$D$5:D281,$D$5:D281,,2,-1) &amp; E281,"") &amp; IF(F281&lt;&gt;"",_xlfn.XLOOKUP("*",$A$5:A281,"/" &amp; $A$5:A281,,2,-1) &amp; _xlfn.XLOOKUP("*",$B$5:B281,$B$5:B281,,2,-1) &amp; _xlfn.XLOOKUP("*",$C$5:C281,$C$5:C281,,2,-1) &amp; _xlfn.XLOOKUP("*",$D$5:D281,$D$5:D281,,2,-1) &amp; _xlfn.XLOOKUP("*",$E$5:E281,$E$5:E281,,2,-1) &amp; F281,"") &amp; IF(G281&lt;&gt;"",_xlfn.XLOOKUP("*",$A$5:A281,"/" &amp; $A$5:A281,,2,-1) &amp; _xlfn.XLOOKUP("*",$B$5:B281,$B$5:B281,,2,-1) &amp; _xlfn.XLOOKUP("*",$C$5:C281,$C$5:C281,,2,-1) &amp; _xlfn.XLOOKUP("*",$D$5:D281,$D$5:D281,,2,-1) &amp; _xlfn.XLOOKUP("*",$E$5:E281,$E$5:E281,,2,-1) &amp; _xlfn.XLOOKUP("*",$F$5:F281,$F$5:F281,,2,-1) &amp; G281,"") &amp; IF(H281&lt;&gt;"",_xlfn.XLOOKUP("*",$A$5:A281,"/" &amp; $A$5:A281,,2,-1) &amp; _xlfn.XLOOKUP("*",$B$5:B281,$B$5:B281,,2,-1) &amp; _xlfn.XLOOKUP("*",$C$5:C281,$C$5:C281,,2,-1) &amp; _xlfn.XLOOKUP("*",$D$5:D281,$D$5:D281,,2,-1) &amp; _xlfn.XLOOKUP("*",$E$5:E281,$E$5:E281,,2,-1) &amp; _xlfn.XLOOKUP("*",$F$5:F281,$F$5:F281,,2,-1) &amp; _xlfn.XLOOKUP("*",$G$5:G281,$G$5:G281,,2,-1) &amp; H281,"")</f>
        <v>/ReturnDataState/BusinessEntity/Credits/Miscellaneous/SchIV-SalaryCredit/CorpTaxPaid</v>
      </c>
      <c r="J281" s="122" t="s">
        <v>478</v>
      </c>
      <c r="K281" s="122" t="s">
        <v>49</v>
      </c>
      <c r="L281" s="128" t="s">
        <v>543</v>
      </c>
      <c r="M281" s="8">
        <v>15</v>
      </c>
      <c r="N281" s="8" t="s">
        <v>180</v>
      </c>
      <c r="O281" s="124" t="s">
        <v>501</v>
      </c>
      <c r="P281" s="125" t="s">
        <v>761</v>
      </c>
      <c r="Q281" s="89"/>
      <c r="R281" s="89"/>
      <c r="S281" s="89"/>
      <c r="T281" s="89"/>
      <c r="U281" s="89"/>
      <c r="V281" s="89"/>
      <c r="W281" s="89"/>
      <c r="X281" s="89"/>
      <c r="Y281" s="89"/>
      <c r="Z281" s="89"/>
      <c r="AA281" s="89"/>
      <c r="AB281" s="89"/>
      <c r="AC281" s="89"/>
      <c r="AD281" s="89"/>
      <c r="AE281" s="89"/>
      <c r="AF281" s="89"/>
      <c r="AG281" s="89"/>
      <c r="AH281" s="89"/>
      <c r="AI281" s="89"/>
      <c r="AJ281" s="89"/>
      <c r="AK281" s="89"/>
      <c r="AL281" s="89"/>
    </row>
    <row r="282" spans="1:38" s="4" customFormat="1" ht="25.5" outlineLevel="5">
      <c r="A282" s="153"/>
      <c r="B282" s="155"/>
      <c r="C282" s="157"/>
      <c r="D282" s="159"/>
      <c r="E282" s="166"/>
      <c r="F282" s="150" t="s">
        <v>646</v>
      </c>
      <c r="G282" s="151"/>
      <c r="H282" s="152"/>
      <c r="I282" s="121" t="str" cm="1">
        <f t="array" ref="I282">IF(A282&lt;&gt;"", "/" &amp; A282,"") &amp; IF(B282&lt;&gt;"", _xlfn.XLOOKUP("*",$A$5:A282,"/" &amp; $A$5:A282,,2,-1) &amp; B282,"") &amp; IF(C282&lt;&gt;"",_xlfn.XLOOKUP("*",$A$5:A282,"/" &amp; $A$5:A282,,2,-1) &amp; _xlfn.XLOOKUP("*",$B$5:B282,$B$5:B282,,2,-1) &amp; C282,"") &amp; IF(D282&lt;&gt;"",_xlfn.XLOOKUP("*",$A$5:A282,"/" &amp; $A$5:A282,,2,-1) &amp; _xlfn.XLOOKUP("*",$B$5:B282,$B$5:B282,,2,-1) &amp; _xlfn.XLOOKUP("*",$C$5:C282,$C$5:C282,,2,-1) &amp; D282,"") &amp; IF(E282&lt;&gt;"",_xlfn.XLOOKUP("*",$A$5:A282,"/" &amp; $A$5:A282,,2,-1) &amp; _xlfn.XLOOKUP("*",$B$5:B282,$B$5:B282,,2,-1) &amp; _xlfn.XLOOKUP("*",$C$5:C282,$C$5:C282,,2,-1) &amp; _xlfn.XLOOKUP("*",$D$5:D282,$D$5:D282,,2,-1) &amp; E282,"") &amp; IF(F282&lt;&gt;"",_xlfn.XLOOKUP("*",$A$5:A282,"/" &amp; $A$5:A282,,2,-1) &amp; _xlfn.XLOOKUP("*",$B$5:B282,$B$5:B282,,2,-1) &amp; _xlfn.XLOOKUP("*",$C$5:C282,$C$5:C282,,2,-1) &amp; _xlfn.XLOOKUP("*",$D$5:D282,$D$5:D282,,2,-1) &amp; _xlfn.XLOOKUP("*",$E$5:E282,$E$5:E282,,2,-1) &amp; F282,"") &amp; IF(G282&lt;&gt;"",_xlfn.XLOOKUP("*",$A$5:A282,"/" &amp; $A$5:A282,,2,-1) &amp; _xlfn.XLOOKUP("*",$B$5:B282,$B$5:B282,,2,-1) &amp; _xlfn.XLOOKUP("*",$C$5:C282,$C$5:C282,,2,-1) &amp; _xlfn.XLOOKUP("*",$D$5:D282,$D$5:D282,,2,-1) &amp; _xlfn.XLOOKUP("*",$E$5:E282,$E$5:E282,,2,-1) &amp; _xlfn.XLOOKUP("*",$F$5:F282,$F$5:F282,,2,-1) &amp; G282,"") &amp; IF(H282&lt;&gt;"",_xlfn.XLOOKUP("*",$A$5:A282,"/" &amp; $A$5:A282,,2,-1) &amp; _xlfn.XLOOKUP("*",$B$5:B282,$B$5:B282,,2,-1) &amp; _xlfn.XLOOKUP("*",$C$5:C282,$C$5:C282,,2,-1) &amp; _xlfn.XLOOKUP("*",$D$5:D282,$D$5:D282,,2,-1) &amp; _xlfn.XLOOKUP("*",$E$5:E282,$E$5:E282,,2,-1) &amp; _xlfn.XLOOKUP("*",$F$5:F282,$F$5:F282,,2,-1) &amp; _xlfn.XLOOKUP("*",$G$5:G282,$G$5:G282,,2,-1) &amp; H282,"")</f>
        <v>/ReturnDataState/BusinessEntity/Credits/Miscellaneous/SchIV-SalaryCredit/EligibleFLSalary</v>
      </c>
      <c r="J282" s="122" t="s">
        <v>479</v>
      </c>
      <c r="K282" s="122" t="s">
        <v>51</v>
      </c>
      <c r="L282" s="128" t="s">
        <v>543</v>
      </c>
      <c r="M282" s="8">
        <v>15</v>
      </c>
      <c r="N282" s="8" t="s">
        <v>180</v>
      </c>
      <c r="O282" s="124" t="s">
        <v>501</v>
      </c>
      <c r="P282" s="125" t="s">
        <v>954</v>
      </c>
      <c r="Q282" s="89"/>
      <c r="R282" s="89"/>
      <c r="S282" s="89"/>
      <c r="T282" s="89"/>
      <c r="U282" s="89"/>
      <c r="V282" s="89"/>
      <c r="W282" s="89"/>
      <c r="X282" s="89"/>
      <c r="Y282" s="89"/>
      <c r="Z282" s="89"/>
      <c r="AA282" s="89"/>
      <c r="AB282" s="89"/>
      <c r="AC282" s="89"/>
      <c r="AD282" s="89"/>
      <c r="AE282" s="89"/>
      <c r="AF282" s="89"/>
      <c r="AG282" s="89"/>
      <c r="AH282" s="89"/>
      <c r="AI282" s="89"/>
      <c r="AJ282" s="89"/>
      <c r="AK282" s="89"/>
      <c r="AL282" s="89"/>
    </row>
    <row r="283" spans="1:38" s="4" customFormat="1" ht="140.25" outlineLevel="5">
      <c r="A283" s="153"/>
      <c r="B283" s="155"/>
      <c r="C283" s="157"/>
      <c r="D283" s="159"/>
      <c r="E283" s="166"/>
      <c r="F283" s="164" t="s">
        <v>647</v>
      </c>
      <c r="G283" s="176"/>
      <c r="H283" s="165"/>
      <c r="I283" s="126" t="str" cm="1">
        <f t="array" ref="I283">IF(A283&lt;&gt;"", "/" &amp; A283,"") &amp; IF(B283&lt;&gt;"", _xlfn.XLOOKUP("*",$A$5:A283,"/" &amp; $A$5:A283,,2,-1) &amp; B283,"") &amp; IF(C283&lt;&gt;"",_xlfn.XLOOKUP("*",$A$5:A283,"/" &amp; $A$5:A283,,2,-1) &amp; _xlfn.XLOOKUP("*",$B$5:B283,$B$5:B283,,2,-1) &amp; C283,"") &amp; IF(D283&lt;&gt;"",_xlfn.XLOOKUP("*",$A$5:A283,"/" &amp; $A$5:A283,,2,-1) &amp; _xlfn.XLOOKUP("*",$B$5:B283,$B$5:B283,,2,-1) &amp; _xlfn.XLOOKUP("*",$C$5:C283,$C$5:C283,,2,-1) &amp; D283,"") &amp; IF(E283&lt;&gt;"",_xlfn.XLOOKUP("*",$A$5:A283,"/" &amp; $A$5:A283,,2,-1) &amp; _xlfn.XLOOKUP("*",$B$5:B283,$B$5:B283,,2,-1) &amp; _xlfn.XLOOKUP("*",$C$5:C283,$C$5:C283,,2,-1) &amp; _xlfn.XLOOKUP("*",$D$5:D283,$D$5:D283,,2,-1) &amp; E283,"") &amp; IF(F283&lt;&gt;"",_xlfn.XLOOKUP("*",$A$5:A283,"/" &amp; $A$5:A283,,2,-1) &amp; _xlfn.XLOOKUP("*",$B$5:B283,$B$5:B283,,2,-1) &amp; _xlfn.XLOOKUP("*",$C$5:C283,$C$5:C283,,2,-1) &amp; _xlfn.XLOOKUP("*",$D$5:D283,$D$5:D283,,2,-1) &amp; _xlfn.XLOOKUP("*",$E$5:E283,$E$5:E283,,2,-1) &amp; F283,"") &amp; IF(G283&lt;&gt;"",_xlfn.XLOOKUP("*",$A$5:A283,"/" &amp; $A$5:A283,,2,-1) &amp; _xlfn.XLOOKUP("*",$B$5:B283,$B$5:B283,,2,-1) &amp; _xlfn.XLOOKUP("*",$C$5:C283,$C$5:C283,,2,-1) &amp; _xlfn.XLOOKUP("*",$D$5:D283,$D$5:D283,,2,-1) &amp; _xlfn.XLOOKUP("*",$E$5:E283,$E$5:E283,,2,-1) &amp; _xlfn.XLOOKUP("*",$F$5:F283,$F$5:F283,,2,-1) &amp; G283,"") &amp; IF(H283&lt;&gt;"",_xlfn.XLOOKUP("*",$A$5:A283,"/" &amp; $A$5:A283,,2,-1) &amp; _xlfn.XLOOKUP("*",$B$5:B283,$B$5:B283,,2,-1) &amp; _xlfn.XLOOKUP("*",$C$5:C283,$C$5:C283,,2,-1) &amp; _xlfn.XLOOKUP("*",$D$5:D283,$D$5:D283,,2,-1) &amp; _xlfn.XLOOKUP("*",$E$5:E283,$E$5:E283,,2,-1) &amp; _xlfn.XLOOKUP("*",$F$5:F283,$F$5:F283,,2,-1) &amp; _xlfn.XLOOKUP("*",$G$5:G283,$G$5:G283,,2,-1) &amp; H283,"")</f>
        <v>/ReturnDataState/BusinessEntity/Credits/Miscellaneous/SchIV-SalaryCredit/SalaryCredit</v>
      </c>
      <c r="J283" s="122" t="s">
        <v>480</v>
      </c>
      <c r="K283" s="122" t="s">
        <v>52</v>
      </c>
      <c r="L283" s="128" t="s">
        <v>543</v>
      </c>
      <c r="M283" s="8">
        <v>15</v>
      </c>
      <c r="N283" s="8" t="s">
        <v>180</v>
      </c>
      <c r="O283" s="124" t="s">
        <v>501</v>
      </c>
      <c r="P283" s="125" t="s">
        <v>787</v>
      </c>
      <c r="Q283" s="89"/>
      <c r="R283" s="89"/>
      <c r="S283" s="89"/>
      <c r="T283" s="89"/>
      <c r="U283" s="89"/>
      <c r="V283" s="89"/>
      <c r="W283" s="89"/>
      <c r="X283" s="89"/>
      <c r="Y283" s="89"/>
      <c r="Z283" s="89"/>
      <c r="AA283" s="89"/>
      <c r="AB283" s="89"/>
      <c r="AC283" s="89"/>
      <c r="AD283" s="89"/>
      <c r="AE283" s="89"/>
      <c r="AF283" s="89"/>
      <c r="AG283" s="89"/>
      <c r="AH283" s="89"/>
      <c r="AI283" s="89"/>
      <c r="AJ283" s="89"/>
      <c r="AK283" s="89"/>
      <c r="AL283" s="89"/>
    </row>
    <row r="284" spans="1:38" s="3" customFormat="1" ht="25.5" outlineLevel="4">
      <c r="A284" s="153"/>
      <c r="B284" s="155"/>
      <c r="C284" s="157"/>
      <c r="D284" s="170"/>
      <c r="E284" s="142" t="s">
        <v>900</v>
      </c>
      <c r="F284" s="143"/>
      <c r="G284" s="143"/>
      <c r="H284" s="144"/>
      <c r="I284" s="127" t="str" cm="1">
        <f t="array" ref="I284">IF(A284&lt;&gt;"", "/" &amp; A284,"") &amp; IF(B284&lt;&gt;"", _xlfn.XLOOKUP("*",$A$5:A284,"/" &amp; $A$5:A284,,2,-1) &amp; B284,"") &amp; IF(C284&lt;&gt;"",_xlfn.XLOOKUP("*",$A$5:A284,"/" &amp; $A$5:A284,,2,-1) &amp; _xlfn.XLOOKUP("*",$B$5:B284,$B$5:B284,,2,-1) &amp; C284,"") &amp; IF(D284&lt;&gt;"",_xlfn.XLOOKUP("*",$A$5:A284,"/" &amp; $A$5:A284,,2,-1) &amp; _xlfn.XLOOKUP("*",$B$5:B284,$B$5:B284,,2,-1) &amp; _xlfn.XLOOKUP("*",$C$5:C284,$C$5:C284,,2,-1) &amp; D284,"") &amp; IF(E284&lt;&gt;"",_xlfn.XLOOKUP("*",$A$5:A284,"/" &amp; $A$5:A284,,2,-1) &amp; _xlfn.XLOOKUP("*",$B$5:B284,$B$5:B284,,2,-1) &amp; _xlfn.XLOOKUP("*",$C$5:C284,$C$5:C284,,2,-1) &amp; _xlfn.XLOOKUP("*",$D$5:D284,$D$5:D284,,2,-1) &amp; E284,"") &amp; IF(F284&lt;&gt;"",_xlfn.XLOOKUP("*",$A$5:A284,"/" &amp; $A$5:A284,,2,-1) &amp; _xlfn.XLOOKUP("*",$B$5:B284,$B$5:B284,,2,-1) &amp; _xlfn.XLOOKUP("*",$C$5:C284,$C$5:C284,,2,-1) &amp; _xlfn.XLOOKUP("*",$D$5:D284,$D$5:D284,,2,-1) &amp; _xlfn.XLOOKUP("*",$E$5:E284,$E$5:E284,,2,-1) &amp; F284,"") &amp; IF(G284&lt;&gt;"",_xlfn.XLOOKUP("*",$A$5:A284,"/" &amp; $A$5:A284,,2,-1) &amp; _xlfn.XLOOKUP("*",$B$5:B284,$B$5:B284,,2,-1) &amp; _xlfn.XLOOKUP("*",$C$5:C284,$C$5:C284,,2,-1) &amp; _xlfn.XLOOKUP("*",$D$5:D284,$D$5:D284,,2,-1) &amp; _xlfn.XLOOKUP("*",$E$5:E284,$E$5:E284,,2,-1) &amp; _xlfn.XLOOKUP("*",$F$5:F284,$F$5:F284,,2,-1) &amp; G284,"") &amp; IF(H284&lt;&gt;"",_xlfn.XLOOKUP("*",$A$5:A284,"/" &amp; $A$5:A284,,2,-1) &amp; _xlfn.XLOOKUP("*",$B$5:B284,$B$5:B284,,2,-1) &amp; _xlfn.XLOOKUP("*",$C$5:C284,$C$5:C284,,2,-1) &amp; _xlfn.XLOOKUP("*",$D$5:D284,$D$5:D284,,2,-1) &amp; _xlfn.XLOOKUP("*",$E$5:E284,$E$5:E284,,2,-1) &amp; _xlfn.XLOOKUP("*",$F$5:F284,$F$5:F284,,2,-1) &amp; _xlfn.XLOOKUP("*",$G$5:G284,$G$5:G284,,2,-1) &amp; H284,"")</f>
        <v>/ReturnDataState/BusinessEntity/Credits/Miscellaneous/SchVII-FLAHIGACredit/</v>
      </c>
      <c r="J284" s="110"/>
      <c r="K284" s="111" t="s">
        <v>505</v>
      </c>
      <c r="L284" s="110"/>
      <c r="M284" s="112"/>
      <c r="N284" s="112" t="s">
        <v>180</v>
      </c>
      <c r="O284" s="113" t="s">
        <v>501</v>
      </c>
      <c r="P284" s="110"/>
    </row>
    <row r="285" spans="1:38" s="3" customFormat="1" ht="12.75" outlineLevel="5">
      <c r="A285" s="153"/>
      <c r="B285" s="155"/>
      <c r="C285" s="157"/>
      <c r="D285" s="159"/>
      <c r="E285" s="166"/>
      <c r="F285" s="171" t="s">
        <v>901</v>
      </c>
      <c r="G285" s="172"/>
      <c r="H285" s="173"/>
      <c r="I285" s="127" t="str" cm="1">
        <f t="array" ref="I285">IF(A285&lt;&gt;"", "/" &amp; A285,"") &amp; IF(B285&lt;&gt;"", _xlfn.XLOOKUP("*",$A$5:A285,"/" &amp; $A$5:A285,,2,-1) &amp; B285,"") &amp; IF(C285&lt;&gt;"",_xlfn.XLOOKUP("*",$A$5:A285,"/" &amp; $A$5:A285,,2,-1) &amp; _xlfn.XLOOKUP("*",$B$5:B285,$B$5:B285,,2,-1) &amp; C285,"") &amp; IF(D285&lt;&gt;"",_xlfn.XLOOKUP("*",$A$5:A285,"/" &amp; $A$5:A285,,2,-1) &amp; _xlfn.XLOOKUP("*",$B$5:B285,$B$5:B285,,2,-1) &amp; _xlfn.XLOOKUP("*",$C$5:C285,$C$5:C285,,2,-1) &amp; D285,"") &amp; IF(E285&lt;&gt;"",_xlfn.XLOOKUP("*",$A$5:A285,"/" &amp; $A$5:A285,,2,-1) &amp; _xlfn.XLOOKUP("*",$B$5:B285,$B$5:B285,,2,-1) &amp; _xlfn.XLOOKUP("*",$C$5:C285,$C$5:C285,,2,-1) &amp; _xlfn.XLOOKUP("*",$D$5:D285,$D$5:D285,,2,-1) &amp; E285,"") &amp; IF(F285&lt;&gt;"",_xlfn.XLOOKUP("*",$A$5:A285,"/" &amp; $A$5:A285,,2,-1) &amp; _xlfn.XLOOKUP("*",$B$5:B285,$B$5:B285,,2,-1) &amp; _xlfn.XLOOKUP("*",$C$5:C285,$C$5:C285,,2,-1) &amp; _xlfn.XLOOKUP("*",$D$5:D285,$D$5:D285,,2,-1) &amp; _xlfn.XLOOKUP("*",$E$5:E285,$E$5:E285,,2,-1) &amp; F285,"") &amp; IF(G285&lt;&gt;"",_xlfn.XLOOKUP("*",$A$5:A285,"/" &amp; $A$5:A285,,2,-1) &amp; _xlfn.XLOOKUP("*",$B$5:B285,$B$5:B285,,2,-1) &amp; _xlfn.XLOOKUP("*",$C$5:C285,$C$5:C285,,2,-1) &amp; _xlfn.XLOOKUP("*",$D$5:D285,$D$5:D285,,2,-1) &amp; _xlfn.XLOOKUP("*",$E$5:E285,$E$5:E285,,2,-1) &amp; _xlfn.XLOOKUP("*",$F$5:F285,$F$5:F285,,2,-1) &amp; G285,"") &amp; IF(H285&lt;&gt;"",_xlfn.XLOOKUP("*",$A$5:A285,"/" &amp; $A$5:A285,,2,-1) &amp; _xlfn.XLOOKUP("*",$B$5:B285,$B$5:B285,,2,-1) &amp; _xlfn.XLOOKUP("*",$C$5:C285,$C$5:C285,,2,-1) &amp; _xlfn.XLOOKUP("*",$D$5:D285,$D$5:D285,,2,-1) &amp; _xlfn.XLOOKUP("*",$E$5:E285,$E$5:E285,,2,-1) &amp; _xlfn.XLOOKUP("*",$F$5:F285,$F$5:F285,,2,-1) &amp; _xlfn.XLOOKUP("*",$G$5:G285,$G$5:G285,,2,-1) &amp; H285,"")</f>
        <v>/ReturnDataState/BusinessEntity/Credits/Miscellaneous/SchVII-FLAHIGACredit/FLAHIGACredit/</v>
      </c>
      <c r="J285" s="110"/>
      <c r="K285" s="111"/>
      <c r="L285" s="110"/>
      <c r="M285" s="112"/>
      <c r="N285" s="112" t="s">
        <v>179</v>
      </c>
      <c r="O285" s="113" t="s">
        <v>499</v>
      </c>
      <c r="P285" s="110"/>
    </row>
    <row r="286" spans="1:38" s="4" customFormat="1" ht="12.75" outlineLevel="6">
      <c r="A286" s="153"/>
      <c r="B286" s="155"/>
      <c r="C286" s="157"/>
      <c r="D286" s="159"/>
      <c r="E286" s="161"/>
      <c r="F286" s="162"/>
      <c r="G286" s="150" t="s">
        <v>648</v>
      </c>
      <c r="H286" s="152"/>
      <c r="I286" s="126" t="str" cm="1">
        <f t="array" ref="I286">IF(A286&lt;&gt;"", "/" &amp; A286,"") &amp; IF(B286&lt;&gt;"", _xlfn.XLOOKUP("*",$A$5:A286,"/" &amp; $A$5:A286,,2,-1) &amp; B286,"") &amp; IF(C286&lt;&gt;"",_xlfn.XLOOKUP("*",$A$5:A286,"/" &amp; $A$5:A286,,2,-1) &amp; _xlfn.XLOOKUP("*",$B$5:B286,$B$5:B286,,2,-1) &amp; C286,"") &amp; IF(D286&lt;&gt;"",_xlfn.XLOOKUP("*",$A$5:A286,"/" &amp; $A$5:A286,,2,-1) &amp; _xlfn.XLOOKUP("*",$B$5:B286,$B$5:B286,,2,-1) &amp; _xlfn.XLOOKUP("*",$C$5:C286,$C$5:C286,,2,-1) &amp; D286,"") &amp; IF(E286&lt;&gt;"",_xlfn.XLOOKUP("*",$A$5:A286,"/" &amp; $A$5:A286,,2,-1) &amp; _xlfn.XLOOKUP("*",$B$5:B286,$B$5:B286,,2,-1) &amp; _xlfn.XLOOKUP("*",$C$5:C286,$C$5:C286,,2,-1) &amp; _xlfn.XLOOKUP("*",$D$5:D286,$D$5:D286,,2,-1) &amp; E286,"") &amp; IF(F286&lt;&gt;"",_xlfn.XLOOKUP("*",$A$5:A286,"/" &amp; $A$5:A286,,2,-1) &amp; _xlfn.XLOOKUP("*",$B$5:B286,$B$5:B286,,2,-1) &amp; _xlfn.XLOOKUP("*",$C$5:C286,$C$5:C286,,2,-1) &amp; _xlfn.XLOOKUP("*",$D$5:D286,$D$5:D286,,2,-1) &amp; _xlfn.XLOOKUP("*",$E$5:E286,$E$5:E286,,2,-1) &amp; F286,"") &amp; IF(G286&lt;&gt;"",_xlfn.XLOOKUP("*",$A$5:A286,"/" &amp; $A$5:A286,,2,-1) &amp; _xlfn.XLOOKUP("*",$B$5:B286,$B$5:B286,,2,-1) &amp; _xlfn.XLOOKUP("*",$C$5:C286,$C$5:C286,,2,-1) &amp; _xlfn.XLOOKUP("*",$D$5:D286,$D$5:D286,,2,-1) &amp; _xlfn.XLOOKUP("*",$E$5:E286,$E$5:E286,,2,-1) &amp; _xlfn.XLOOKUP("*",$F$5:F286,$F$5:F286,,2,-1) &amp; G286,"") &amp; IF(H286&lt;&gt;"",_xlfn.XLOOKUP("*",$A$5:A286,"/" &amp; $A$5:A286,,2,-1) &amp; _xlfn.XLOOKUP("*",$B$5:B286,$B$5:B286,,2,-1) &amp; _xlfn.XLOOKUP("*",$C$5:C286,$C$5:C286,,2,-1) &amp; _xlfn.XLOOKUP("*",$D$5:D286,$D$5:D286,,2,-1) &amp; _xlfn.XLOOKUP("*",$E$5:E286,$E$5:E286,,2,-1) &amp; _xlfn.XLOOKUP("*",$F$5:F286,$F$5:F286,,2,-1) &amp; _xlfn.XLOOKUP("*",$G$5:G286,$G$5:G286,,2,-1) &amp; H286,"")</f>
        <v>/ReturnDataState/BusinessEntity/Credits/Miscellaneous/SchVII-FLAHIGACredit/FLAHIGACredit/Year</v>
      </c>
      <c r="J286" s="122" t="s">
        <v>87</v>
      </c>
      <c r="K286" s="122" t="s">
        <v>527</v>
      </c>
      <c r="L286" s="128" t="s">
        <v>542</v>
      </c>
      <c r="M286" s="8">
        <v>4</v>
      </c>
      <c r="N286" s="8" t="s">
        <v>179</v>
      </c>
      <c r="O286" s="124" t="s">
        <v>500</v>
      </c>
      <c r="P286" s="125" t="s">
        <v>788</v>
      </c>
      <c r="Q286" s="89"/>
      <c r="R286" s="89"/>
      <c r="S286" s="89"/>
      <c r="T286" s="89"/>
      <c r="U286" s="89"/>
      <c r="V286" s="89"/>
      <c r="W286" s="89"/>
      <c r="X286" s="89"/>
      <c r="Y286" s="89"/>
      <c r="Z286" s="89"/>
      <c r="AA286" s="89"/>
      <c r="AB286" s="89"/>
      <c r="AC286" s="89"/>
      <c r="AD286" s="89"/>
      <c r="AE286" s="89"/>
      <c r="AF286" s="89"/>
      <c r="AG286" s="89"/>
      <c r="AH286" s="89"/>
      <c r="AI286" s="89"/>
      <c r="AJ286" s="89"/>
      <c r="AK286" s="89"/>
      <c r="AL286" s="89"/>
    </row>
    <row r="287" spans="1:38" s="4" customFormat="1" ht="12.75" outlineLevel="6">
      <c r="A287" s="153"/>
      <c r="B287" s="155"/>
      <c r="C287" s="157"/>
      <c r="D287" s="159"/>
      <c r="E287" s="161"/>
      <c r="F287" s="163"/>
      <c r="G287" s="150" t="s">
        <v>649</v>
      </c>
      <c r="H287" s="152"/>
      <c r="I287" s="126" t="str" cm="1">
        <f t="array" ref="I287">IF(A287&lt;&gt;"", "/" &amp; A287,"") &amp; IF(B287&lt;&gt;"", _xlfn.XLOOKUP("*",$A$5:A287,"/" &amp; $A$5:A287,,2,-1) &amp; B287,"") &amp; IF(C287&lt;&gt;"",_xlfn.XLOOKUP("*",$A$5:A287,"/" &amp; $A$5:A287,,2,-1) &amp; _xlfn.XLOOKUP("*",$B$5:B287,$B$5:B287,,2,-1) &amp; C287,"") &amp; IF(D287&lt;&gt;"",_xlfn.XLOOKUP("*",$A$5:A287,"/" &amp; $A$5:A287,,2,-1) &amp; _xlfn.XLOOKUP("*",$B$5:B287,$B$5:B287,,2,-1) &amp; _xlfn.XLOOKUP("*",$C$5:C287,$C$5:C287,,2,-1) &amp; D287,"") &amp; IF(E287&lt;&gt;"",_xlfn.XLOOKUP("*",$A$5:A287,"/" &amp; $A$5:A287,,2,-1) &amp; _xlfn.XLOOKUP("*",$B$5:B287,$B$5:B287,,2,-1) &amp; _xlfn.XLOOKUP("*",$C$5:C287,$C$5:C287,,2,-1) &amp; _xlfn.XLOOKUP("*",$D$5:D287,$D$5:D287,,2,-1) &amp; E287,"") &amp; IF(F287&lt;&gt;"",_xlfn.XLOOKUP("*",$A$5:A287,"/" &amp; $A$5:A287,,2,-1) &amp; _xlfn.XLOOKUP("*",$B$5:B287,$B$5:B287,,2,-1) &amp; _xlfn.XLOOKUP("*",$C$5:C287,$C$5:C287,,2,-1) &amp; _xlfn.XLOOKUP("*",$D$5:D287,$D$5:D287,,2,-1) &amp; _xlfn.XLOOKUP("*",$E$5:E287,$E$5:E287,,2,-1) &amp; F287,"") &amp; IF(G287&lt;&gt;"",_xlfn.XLOOKUP("*",$A$5:A287,"/" &amp; $A$5:A287,,2,-1) &amp; _xlfn.XLOOKUP("*",$B$5:B287,$B$5:B287,,2,-1) &amp; _xlfn.XLOOKUP("*",$C$5:C287,$C$5:C287,,2,-1) &amp; _xlfn.XLOOKUP("*",$D$5:D287,$D$5:D287,,2,-1) &amp; _xlfn.XLOOKUP("*",$E$5:E287,$E$5:E287,,2,-1) &amp; _xlfn.XLOOKUP("*",$F$5:F287,$F$5:F287,,2,-1) &amp; G287,"") &amp; IF(H287&lt;&gt;"",_xlfn.XLOOKUP("*",$A$5:A287,"/" &amp; $A$5:A287,,2,-1) &amp; _xlfn.XLOOKUP("*",$B$5:B287,$B$5:B287,,2,-1) &amp; _xlfn.XLOOKUP("*",$C$5:C287,$C$5:C287,,2,-1) &amp; _xlfn.XLOOKUP("*",$D$5:D287,$D$5:D287,,2,-1) &amp; _xlfn.XLOOKUP("*",$E$5:E287,$E$5:E287,,2,-1) &amp; _xlfn.XLOOKUP("*",$F$5:F287,$F$5:F287,,2,-1) &amp; _xlfn.XLOOKUP("*",$G$5:G287,$G$5:G287,,2,-1) &amp; H287,"")</f>
        <v>/ReturnDataState/BusinessEntity/Credits/Miscellaneous/SchVII-FLAHIGACredit/FLAHIGACredit/TotalClassBandCAssessPd</v>
      </c>
      <c r="J287" s="122" t="s">
        <v>88</v>
      </c>
      <c r="K287" s="122" t="s">
        <v>528</v>
      </c>
      <c r="L287" s="128" t="s">
        <v>217</v>
      </c>
      <c r="M287" s="8">
        <v>15</v>
      </c>
      <c r="N287" s="8" t="s">
        <v>180</v>
      </c>
      <c r="O287" s="124" t="s">
        <v>501</v>
      </c>
      <c r="P287" s="125" t="s">
        <v>739</v>
      </c>
      <c r="Q287" s="89"/>
      <c r="R287" s="89"/>
      <c r="S287" s="89"/>
      <c r="T287" s="89"/>
      <c r="U287" s="89"/>
      <c r="V287" s="89"/>
      <c r="W287" s="89"/>
      <c r="X287" s="89"/>
      <c r="Y287" s="89"/>
      <c r="Z287" s="89"/>
      <c r="AA287" s="89"/>
      <c r="AB287" s="89"/>
      <c r="AC287" s="89"/>
      <c r="AD287" s="89"/>
      <c r="AE287" s="89"/>
      <c r="AF287" s="89"/>
      <c r="AG287" s="89"/>
      <c r="AH287" s="89"/>
      <c r="AI287" s="89"/>
      <c r="AJ287" s="89"/>
      <c r="AK287" s="89"/>
      <c r="AL287" s="89"/>
    </row>
    <row r="288" spans="1:38" s="4" customFormat="1" ht="12.75" customHeight="1" outlineLevel="6">
      <c r="A288" s="153"/>
      <c r="B288" s="155"/>
      <c r="C288" s="157"/>
      <c r="D288" s="159"/>
      <c r="E288" s="161"/>
      <c r="F288" s="163"/>
      <c r="G288" s="150" t="s">
        <v>650</v>
      </c>
      <c r="H288" s="152"/>
      <c r="I288" s="126" t="str" cm="1">
        <f t="array" ref="I288">IF(A288&lt;&gt;"", "/" &amp; A288,"") &amp; IF(B288&lt;&gt;"", _xlfn.XLOOKUP("*",$A$5:A288,"/" &amp; $A$5:A288,,2,-1) &amp; B288,"") &amp; IF(C288&lt;&gt;"",_xlfn.XLOOKUP("*",$A$5:A288,"/" &amp; $A$5:A288,,2,-1) &amp; _xlfn.XLOOKUP("*",$B$5:B288,$B$5:B288,,2,-1) &amp; C288,"") &amp; IF(D288&lt;&gt;"",_xlfn.XLOOKUP("*",$A$5:A288,"/" &amp; $A$5:A288,,2,-1) &amp; _xlfn.XLOOKUP("*",$B$5:B288,$B$5:B288,,2,-1) &amp; _xlfn.XLOOKUP("*",$C$5:C288,$C$5:C288,,2,-1) &amp; D288,"") &amp; IF(E288&lt;&gt;"",_xlfn.XLOOKUP("*",$A$5:A288,"/" &amp; $A$5:A288,,2,-1) &amp; _xlfn.XLOOKUP("*",$B$5:B288,$B$5:B288,,2,-1) &amp; _xlfn.XLOOKUP("*",$C$5:C288,$C$5:C288,,2,-1) &amp; _xlfn.XLOOKUP("*",$D$5:D288,$D$5:D288,,2,-1) &amp; E288,"") &amp; IF(F288&lt;&gt;"",_xlfn.XLOOKUP("*",$A$5:A288,"/" &amp; $A$5:A288,,2,-1) &amp; _xlfn.XLOOKUP("*",$B$5:B288,$B$5:B288,,2,-1) &amp; _xlfn.XLOOKUP("*",$C$5:C288,$C$5:C288,,2,-1) &amp; _xlfn.XLOOKUP("*",$D$5:D288,$D$5:D288,,2,-1) &amp; _xlfn.XLOOKUP("*",$E$5:E288,$E$5:E288,,2,-1) &amp; F288,"") &amp; IF(G288&lt;&gt;"",_xlfn.XLOOKUP("*",$A$5:A288,"/" &amp; $A$5:A288,,2,-1) &amp; _xlfn.XLOOKUP("*",$B$5:B288,$B$5:B288,,2,-1) &amp; _xlfn.XLOOKUP("*",$C$5:C288,$C$5:C288,,2,-1) &amp; _xlfn.XLOOKUP("*",$D$5:D288,$D$5:D288,,2,-1) &amp; _xlfn.XLOOKUP("*",$E$5:E288,$E$5:E288,,2,-1) &amp; _xlfn.XLOOKUP("*",$F$5:F288,$F$5:F288,,2,-1) &amp; G288,"") &amp; IF(H288&lt;&gt;"",_xlfn.XLOOKUP("*",$A$5:A288,"/" &amp; $A$5:A288,,2,-1) &amp; _xlfn.XLOOKUP("*",$B$5:B288,$B$5:B288,,2,-1) &amp; _xlfn.XLOOKUP("*",$C$5:C288,$C$5:C288,,2,-1) &amp; _xlfn.XLOOKUP("*",$D$5:D288,$D$5:D288,,2,-1) &amp; _xlfn.XLOOKUP("*",$E$5:E288,$E$5:E288,,2,-1) &amp; _xlfn.XLOOKUP("*",$F$5:F288,$F$5:F288,,2,-1) &amp; _xlfn.XLOOKUP("*",$G$5:G288,$G$5:G288,,2,-1) &amp; H288,"")</f>
        <v>/ReturnDataState/BusinessEntity/Credits/Miscellaneous/SchVII-FLAHIGACredit/FLAHIGACredit/Refunds</v>
      </c>
      <c r="J288" s="122" t="s">
        <v>89</v>
      </c>
      <c r="K288" s="122" t="s">
        <v>529</v>
      </c>
      <c r="L288" s="128" t="s">
        <v>543</v>
      </c>
      <c r="M288" s="8">
        <v>15</v>
      </c>
      <c r="N288" s="8" t="s">
        <v>179</v>
      </c>
      <c r="O288" s="124" t="s">
        <v>500</v>
      </c>
      <c r="P288" s="125" t="s">
        <v>741</v>
      </c>
      <c r="Q288" s="89"/>
      <c r="R288" s="89"/>
      <c r="S288" s="89"/>
      <c r="T288" s="89"/>
      <c r="U288" s="89"/>
      <c r="V288" s="89"/>
      <c r="W288" s="89"/>
      <c r="X288" s="89"/>
      <c r="Y288" s="89"/>
      <c r="Z288" s="89"/>
      <c r="AA288" s="89"/>
      <c r="AB288" s="89"/>
      <c r="AC288" s="89"/>
      <c r="AD288" s="89"/>
      <c r="AE288" s="89"/>
      <c r="AF288" s="89"/>
      <c r="AG288" s="89"/>
      <c r="AH288" s="89"/>
      <c r="AI288" s="89"/>
      <c r="AJ288" s="89"/>
      <c r="AK288" s="89"/>
      <c r="AL288" s="89"/>
    </row>
    <row r="289" spans="1:38" s="4" customFormat="1" ht="12.75" customHeight="1" outlineLevel="6">
      <c r="A289" s="153"/>
      <c r="B289" s="155"/>
      <c r="C289" s="157"/>
      <c r="D289" s="159"/>
      <c r="E289" s="161"/>
      <c r="F289" s="163"/>
      <c r="G289" s="150" t="s">
        <v>651</v>
      </c>
      <c r="H289" s="152"/>
      <c r="I289" s="126" t="str" cm="1">
        <f t="array" ref="I289">IF(A289&lt;&gt;"", "/" &amp; A289,"") &amp; IF(B289&lt;&gt;"", _xlfn.XLOOKUP("*",$A$5:A289,"/" &amp; $A$5:A289,,2,-1) &amp; B289,"") &amp; IF(C289&lt;&gt;"",_xlfn.XLOOKUP("*",$A$5:A289,"/" &amp; $A$5:A289,,2,-1) &amp; _xlfn.XLOOKUP("*",$B$5:B289,$B$5:B289,,2,-1) &amp; C289,"") &amp; IF(D289&lt;&gt;"",_xlfn.XLOOKUP("*",$A$5:A289,"/" &amp; $A$5:A289,,2,-1) &amp; _xlfn.XLOOKUP("*",$B$5:B289,$B$5:B289,,2,-1) &amp; _xlfn.XLOOKUP("*",$C$5:C289,$C$5:C289,,2,-1) &amp; D289,"") &amp; IF(E289&lt;&gt;"",_xlfn.XLOOKUP("*",$A$5:A289,"/" &amp; $A$5:A289,,2,-1) &amp; _xlfn.XLOOKUP("*",$B$5:B289,$B$5:B289,,2,-1) &amp; _xlfn.XLOOKUP("*",$C$5:C289,$C$5:C289,,2,-1) &amp; _xlfn.XLOOKUP("*",$D$5:D289,$D$5:D289,,2,-1) &amp; E289,"") &amp; IF(F289&lt;&gt;"",_xlfn.XLOOKUP("*",$A$5:A289,"/" &amp; $A$5:A289,,2,-1) &amp; _xlfn.XLOOKUP("*",$B$5:B289,$B$5:B289,,2,-1) &amp; _xlfn.XLOOKUP("*",$C$5:C289,$C$5:C289,,2,-1) &amp; _xlfn.XLOOKUP("*",$D$5:D289,$D$5:D289,,2,-1) &amp; _xlfn.XLOOKUP("*",$E$5:E289,$E$5:E289,,2,-1) &amp; F289,"") &amp; IF(G289&lt;&gt;"",_xlfn.XLOOKUP("*",$A$5:A289,"/" &amp; $A$5:A289,,2,-1) &amp; _xlfn.XLOOKUP("*",$B$5:B289,$B$5:B289,,2,-1) &amp; _xlfn.XLOOKUP("*",$C$5:C289,$C$5:C289,,2,-1) &amp; _xlfn.XLOOKUP("*",$D$5:D289,$D$5:D289,,2,-1) &amp; _xlfn.XLOOKUP("*",$E$5:E289,$E$5:E289,,2,-1) &amp; _xlfn.XLOOKUP("*",$F$5:F289,$F$5:F289,,2,-1) &amp; G289,"") &amp; IF(H289&lt;&gt;"",_xlfn.XLOOKUP("*",$A$5:A289,"/" &amp; $A$5:A289,,2,-1) &amp; _xlfn.XLOOKUP("*",$B$5:B289,$B$5:B289,,2,-1) &amp; _xlfn.XLOOKUP("*",$C$5:C289,$C$5:C289,,2,-1) &amp; _xlfn.XLOOKUP("*",$D$5:D289,$D$5:D289,,2,-1) &amp; _xlfn.XLOOKUP("*",$E$5:E289,$E$5:E289,,2,-1) &amp; _xlfn.XLOOKUP("*",$F$5:F289,$F$5:F289,,2,-1) &amp; _xlfn.XLOOKUP("*",$G$5:G289,$G$5:G289,,2,-1) &amp; H289,"")</f>
        <v>/ReturnDataState/BusinessEntity/Credits/Miscellaneous/SchVII-FLAHIGACredit/FLAHIGACredit/TotalAssessmentsPaid</v>
      </c>
      <c r="J289" s="122" t="s">
        <v>90</v>
      </c>
      <c r="K289" s="122" t="s">
        <v>530</v>
      </c>
      <c r="L289" s="128" t="s">
        <v>543</v>
      </c>
      <c r="M289" s="8">
        <v>15</v>
      </c>
      <c r="N289" s="8" t="s">
        <v>179</v>
      </c>
      <c r="O289" s="124" t="s">
        <v>500</v>
      </c>
      <c r="P289" s="125" t="s">
        <v>761</v>
      </c>
      <c r="Q289" s="89"/>
      <c r="R289" s="89"/>
      <c r="S289" s="89"/>
      <c r="T289" s="89"/>
      <c r="U289" s="89"/>
      <c r="V289" s="89"/>
      <c r="W289" s="89"/>
      <c r="X289" s="89"/>
      <c r="Y289" s="89"/>
      <c r="Z289" s="89"/>
      <c r="AA289" s="89"/>
      <c r="AB289" s="89"/>
      <c r="AC289" s="89"/>
      <c r="AD289" s="89"/>
      <c r="AE289" s="89"/>
      <c r="AF289" s="89"/>
      <c r="AG289" s="89"/>
      <c r="AH289" s="89"/>
      <c r="AI289" s="89"/>
      <c r="AJ289" s="89"/>
      <c r="AK289" s="89"/>
      <c r="AL289" s="89"/>
    </row>
    <row r="290" spans="1:38" s="4" customFormat="1" ht="12.75" outlineLevel="6">
      <c r="A290" s="153"/>
      <c r="B290" s="155"/>
      <c r="C290" s="157"/>
      <c r="D290" s="159"/>
      <c r="E290" s="161"/>
      <c r="F290" s="163"/>
      <c r="G290" s="164" t="s">
        <v>652</v>
      </c>
      <c r="H290" s="165"/>
      <c r="I290" s="126" t="str" cm="1">
        <f t="array" ref="I290">IF(A290&lt;&gt;"", "/" &amp; A290,"") &amp; IF(B290&lt;&gt;"", _xlfn.XLOOKUP("*",$A$5:A290,"/" &amp; $A$5:A290,,2,-1) &amp; B290,"") &amp; IF(C290&lt;&gt;"",_xlfn.XLOOKUP("*",$A$5:A290,"/" &amp; $A$5:A290,,2,-1) &amp; _xlfn.XLOOKUP("*",$B$5:B290,$B$5:B290,,2,-1) &amp; C290,"") &amp; IF(D290&lt;&gt;"",_xlfn.XLOOKUP("*",$A$5:A290,"/" &amp; $A$5:A290,,2,-1) &amp; _xlfn.XLOOKUP("*",$B$5:B290,$B$5:B290,,2,-1) &amp; _xlfn.XLOOKUP("*",$C$5:C290,$C$5:C290,,2,-1) &amp; D290,"") &amp; IF(E290&lt;&gt;"",_xlfn.XLOOKUP("*",$A$5:A290,"/" &amp; $A$5:A290,,2,-1) &amp; _xlfn.XLOOKUP("*",$B$5:B290,$B$5:B290,,2,-1) &amp; _xlfn.XLOOKUP("*",$C$5:C290,$C$5:C290,,2,-1) &amp; _xlfn.XLOOKUP("*",$D$5:D290,$D$5:D290,,2,-1) &amp; E290,"") &amp; IF(F290&lt;&gt;"",_xlfn.XLOOKUP("*",$A$5:A290,"/" &amp; $A$5:A290,,2,-1) &amp; _xlfn.XLOOKUP("*",$B$5:B290,$B$5:B290,,2,-1) &amp; _xlfn.XLOOKUP("*",$C$5:C290,$C$5:C290,,2,-1) &amp; _xlfn.XLOOKUP("*",$D$5:D290,$D$5:D290,,2,-1) &amp; _xlfn.XLOOKUP("*",$E$5:E290,$E$5:E290,,2,-1) &amp; F290,"") &amp; IF(G290&lt;&gt;"",_xlfn.XLOOKUP("*",$A$5:A290,"/" &amp; $A$5:A290,,2,-1) &amp; _xlfn.XLOOKUP("*",$B$5:B290,$B$5:B290,,2,-1) &amp; _xlfn.XLOOKUP("*",$C$5:C290,$C$5:C290,,2,-1) &amp; _xlfn.XLOOKUP("*",$D$5:D290,$D$5:D290,,2,-1) &amp; _xlfn.XLOOKUP("*",$E$5:E290,$E$5:E290,,2,-1) &amp; _xlfn.XLOOKUP("*",$F$5:F290,$F$5:F290,,2,-1) &amp; G290,"") &amp; IF(H290&lt;&gt;"",_xlfn.XLOOKUP("*",$A$5:A290,"/" &amp; $A$5:A290,,2,-1) &amp; _xlfn.XLOOKUP("*",$B$5:B290,$B$5:B290,,2,-1) &amp; _xlfn.XLOOKUP("*",$C$5:C290,$C$5:C290,,2,-1) &amp; _xlfn.XLOOKUP("*",$D$5:D290,$D$5:D290,,2,-1) &amp; _xlfn.XLOOKUP("*",$E$5:E290,$E$5:E290,,2,-1) &amp; _xlfn.XLOOKUP("*",$F$5:F290,$F$5:F290,,2,-1) &amp; _xlfn.XLOOKUP("*",$G$5:G290,$G$5:G290,,2,-1) &amp; H290,"")</f>
        <v>/ReturnDataState/BusinessEntity/Credits/Miscellaneous/SchVII-FLAHIGACredit/FLAHIGACredit/CreditAmount</v>
      </c>
      <c r="J290" s="122" t="s">
        <v>91</v>
      </c>
      <c r="K290" s="122" t="s">
        <v>531</v>
      </c>
      <c r="L290" s="128" t="s">
        <v>543</v>
      </c>
      <c r="M290" s="8">
        <v>15</v>
      </c>
      <c r="N290" s="8" t="s">
        <v>179</v>
      </c>
      <c r="O290" s="124" t="s">
        <v>500</v>
      </c>
      <c r="P290" s="125" t="s">
        <v>741</v>
      </c>
      <c r="Q290" s="89"/>
      <c r="R290" s="89"/>
      <c r="S290" s="89"/>
      <c r="T290" s="89"/>
      <c r="U290" s="89"/>
      <c r="V290" s="89"/>
      <c r="W290" s="89"/>
      <c r="X290" s="89"/>
      <c r="Y290" s="89"/>
      <c r="Z290" s="89"/>
      <c r="AA290" s="89"/>
      <c r="AB290" s="89"/>
      <c r="AC290" s="89"/>
      <c r="AD290" s="89"/>
      <c r="AE290" s="89"/>
      <c r="AF290" s="89"/>
      <c r="AG290" s="89"/>
      <c r="AH290" s="89"/>
      <c r="AI290" s="89"/>
      <c r="AJ290" s="89"/>
      <c r="AK290" s="89"/>
      <c r="AL290" s="89"/>
    </row>
    <row r="291" spans="1:38" s="4" customFormat="1" ht="25.5" outlineLevel="5">
      <c r="A291" s="153"/>
      <c r="B291" s="155"/>
      <c r="C291" s="157"/>
      <c r="D291" s="159"/>
      <c r="E291" s="166"/>
      <c r="F291" s="150" t="s">
        <v>653</v>
      </c>
      <c r="G291" s="151"/>
      <c r="H291" s="152"/>
      <c r="I291" s="136" t="str" cm="1">
        <f t="array" ref="I291">IF(A291&lt;&gt;"", "/" &amp; A291,"") &amp; IF(B291&lt;&gt;"", _xlfn.XLOOKUP("*",$A$5:A291,"/" &amp; $A$5:A291,,2,-1) &amp; B291,"") &amp; IF(C291&lt;&gt;"",_xlfn.XLOOKUP("*",$A$5:A291,"/" &amp; $A$5:A291,,2,-1) &amp; _xlfn.XLOOKUP("*",$B$5:B291,$B$5:B291,,2,-1) &amp; C291,"") &amp; IF(D291&lt;&gt;"",_xlfn.XLOOKUP("*",$A$5:A291,"/" &amp; $A$5:A291,,2,-1) &amp; _xlfn.XLOOKUP("*",$B$5:B291,$B$5:B291,,2,-1) &amp; _xlfn.XLOOKUP("*",$C$5:C291,$C$5:C291,,2,-1) &amp; D291,"") &amp; IF(E291&lt;&gt;"",_xlfn.XLOOKUP("*",$A$5:A291,"/" &amp; $A$5:A291,,2,-1) &amp; _xlfn.XLOOKUP("*",$B$5:B291,$B$5:B291,,2,-1) &amp; _xlfn.XLOOKUP("*",$C$5:C291,$C$5:C291,,2,-1) &amp; _xlfn.XLOOKUP("*",$D$5:D291,$D$5:D291,,2,-1) &amp; E291,"") &amp; IF(F291&lt;&gt;"",_xlfn.XLOOKUP("*",$A$5:A291,"/" &amp; $A$5:A291,,2,-1) &amp; _xlfn.XLOOKUP("*",$B$5:B291,$B$5:B291,,2,-1) &amp; _xlfn.XLOOKUP("*",$C$5:C291,$C$5:C291,,2,-1) &amp; _xlfn.XLOOKUP("*",$D$5:D291,$D$5:D291,,2,-1) &amp; _xlfn.XLOOKUP("*",$E$5:E291,$E$5:E291,,2,-1) &amp; F291,"") &amp; IF(G291&lt;&gt;"",_xlfn.XLOOKUP("*",$A$5:A291,"/" &amp; $A$5:A291,,2,-1) &amp; _xlfn.XLOOKUP("*",$B$5:B291,$B$5:B291,,2,-1) &amp; _xlfn.XLOOKUP("*",$C$5:C291,$C$5:C291,,2,-1) &amp; _xlfn.XLOOKUP("*",$D$5:D291,$D$5:D291,,2,-1) &amp; _xlfn.XLOOKUP("*",$E$5:E291,$E$5:E291,,2,-1) &amp; _xlfn.XLOOKUP("*",$F$5:F291,$F$5:F291,,2,-1) &amp; G291,"") &amp; IF(H291&lt;&gt;"",_xlfn.XLOOKUP("*",$A$5:A291,"/" &amp; $A$5:A291,,2,-1) &amp; _xlfn.XLOOKUP("*",$B$5:B291,$B$5:B291,,2,-1) &amp; _xlfn.XLOOKUP("*",$C$5:C291,$C$5:C291,,2,-1) &amp; _xlfn.XLOOKUP("*",$D$5:D291,$D$5:D291,,2,-1) &amp; _xlfn.XLOOKUP("*",$E$5:E291,$E$5:E291,,2,-1) &amp; _xlfn.XLOOKUP("*",$F$5:F291,$F$5:F291,,2,-1) &amp; _xlfn.XLOOKUP("*",$G$5:G291,$G$5:G291,,2,-1) &amp; H291,"")</f>
        <v>/ReturnDataState/BusinessEntity/Credits/Miscellaneous/SchVII-FLAHIGACredit/TotalFLAHIGACredit</v>
      </c>
      <c r="J291" s="122" t="s">
        <v>826</v>
      </c>
      <c r="K291" s="122" t="s">
        <v>56</v>
      </c>
      <c r="L291" s="128" t="s">
        <v>543</v>
      </c>
      <c r="M291" s="8">
        <v>15</v>
      </c>
      <c r="N291" s="8" t="s">
        <v>180</v>
      </c>
      <c r="O291" s="124" t="s">
        <v>501</v>
      </c>
      <c r="P291" s="125" t="s">
        <v>954</v>
      </c>
      <c r="Q291" s="89"/>
      <c r="R291" s="89"/>
      <c r="S291" s="89"/>
      <c r="T291" s="89"/>
      <c r="U291" s="89"/>
      <c r="V291" s="89"/>
      <c r="W291" s="89"/>
      <c r="X291" s="89"/>
      <c r="Y291" s="89"/>
      <c r="Z291" s="89"/>
      <c r="AA291" s="89"/>
      <c r="AB291" s="89"/>
      <c r="AC291" s="89"/>
      <c r="AD291" s="89"/>
      <c r="AE291" s="89"/>
      <c r="AF291" s="89"/>
      <c r="AG291" s="89"/>
      <c r="AH291" s="89"/>
      <c r="AI291" s="89"/>
      <c r="AJ291" s="89"/>
      <c r="AK291" s="89"/>
      <c r="AL291" s="89"/>
    </row>
    <row r="292" spans="1:38" s="3" customFormat="1" ht="14.25" customHeight="1" outlineLevel="4">
      <c r="A292" s="153"/>
      <c r="B292" s="155"/>
      <c r="C292" s="157"/>
      <c r="D292" s="170"/>
      <c r="E292" s="142" t="s">
        <v>902</v>
      </c>
      <c r="F292" s="143"/>
      <c r="G292" s="143"/>
      <c r="H292" s="144"/>
      <c r="I292" s="140" t="str" cm="1">
        <f t="array" ref="I292">IF(A292&lt;&gt;"", "/" &amp; A292,"") &amp; IF(B292&lt;&gt;"", _xlfn.XLOOKUP("*",$A$5:A292,"/" &amp; $A$5:A292,,2,-1) &amp; B292,"") &amp; IF(C292&lt;&gt;"",_xlfn.XLOOKUP("*",$A$5:A292,"/" &amp; $A$5:A292,,2,-1) &amp; _xlfn.XLOOKUP("*",$B$5:B292,$B$5:B292,,2,-1) &amp; C292,"") &amp; IF(D292&lt;&gt;"",_xlfn.XLOOKUP("*",$A$5:A292,"/" &amp; $A$5:A292,,2,-1) &amp; _xlfn.XLOOKUP("*",$B$5:B292,$B$5:B292,,2,-1) &amp; _xlfn.XLOOKUP("*",$C$5:C292,$C$5:C292,,2,-1) &amp; D292,"") &amp; IF(E292&lt;&gt;"",_xlfn.XLOOKUP("*",$A$5:A292,"/" &amp; $A$5:A292,,2,-1) &amp; _xlfn.XLOOKUP("*",$B$5:B292,$B$5:B292,,2,-1) &amp; _xlfn.XLOOKUP("*",$C$5:C292,$C$5:C292,,2,-1) &amp; _xlfn.XLOOKUP("*",$D$5:D292,$D$5:D292,,2,-1) &amp; E292,"") &amp; IF(F292&lt;&gt;"",_xlfn.XLOOKUP("*",$A$5:A292,"/" &amp; $A$5:A292,,2,-1) &amp; _xlfn.XLOOKUP("*",$B$5:B292,$B$5:B292,,2,-1) &amp; _xlfn.XLOOKUP("*",$C$5:C292,$C$5:C292,,2,-1) &amp; _xlfn.XLOOKUP("*",$D$5:D292,$D$5:D292,,2,-1) &amp; _xlfn.XLOOKUP("*",$E$5:E292,$E$5:E292,,2,-1) &amp; F292,"") &amp; IF(G292&lt;&gt;"",_xlfn.XLOOKUP("*",$A$5:A292,"/" &amp; $A$5:A292,,2,-1) &amp; _xlfn.XLOOKUP("*",$B$5:B292,$B$5:B292,,2,-1) &amp; _xlfn.XLOOKUP("*",$C$5:C292,$C$5:C292,,2,-1) &amp; _xlfn.XLOOKUP("*",$D$5:D292,$D$5:D292,,2,-1) &amp; _xlfn.XLOOKUP("*",$E$5:E292,$E$5:E292,,2,-1) &amp; _xlfn.XLOOKUP("*",$F$5:F292,$F$5:F292,,2,-1) &amp; G292,"") &amp; IF(H292&lt;&gt;"",_xlfn.XLOOKUP("*",$A$5:A292,"/" &amp; $A$5:A292,,2,-1) &amp; _xlfn.XLOOKUP("*",$B$5:B292,$B$5:B292,,2,-1) &amp; _xlfn.XLOOKUP("*",$C$5:C292,$C$5:C292,,2,-1) &amp; _xlfn.XLOOKUP("*",$D$5:D292,$D$5:D292,,2,-1) &amp; _xlfn.XLOOKUP("*",$E$5:E292,$E$5:E292,,2,-1) &amp; _xlfn.XLOOKUP("*",$F$5:F292,$F$5:F292,,2,-1) &amp; _xlfn.XLOOKUP("*",$G$5:G292,$G$5:G292,,2,-1) &amp; H292,"")</f>
        <v>/ReturnDataState/BusinessEntity/Credits/Miscellaneous/SchXI-WetMarineAndTransCredits/</v>
      </c>
      <c r="J292" s="110"/>
      <c r="K292" s="111"/>
      <c r="L292" s="110"/>
      <c r="M292" s="112"/>
      <c r="N292" s="112" t="s">
        <v>180</v>
      </c>
      <c r="O292" s="113" t="s">
        <v>501</v>
      </c>
      <c r="P292" s="110"/>
    </row>
    <row r="293" spans="1:38" s="4" customFormat="1" ht="38.25" outlineLevel="5">
      <c r="A293" s="153"/>
      <c r="B293" s="155"/>
      <c r="C293" s="157"/>
      <c r="D293" s="159"/>
      <c r="E293" s="166"/>
      <c r="F293" s="167" t="s">
        <v>654</v>
      </c>
      <c r="G293" s="175"/>
      <c r="H293" s="168"/>
      <c r="I293" s="126" t="str" cm="1">
        <f t="array" ref="I293">IF(A293&lt;&gt;"", "/" &amp; A293,"") &amp; IF(B293&lt;&gt;"", _xlfn.XLOOKUP("*",$A$5:A293,"/" &amp; $A$5:A293,,2,-1) &amp; B293,"") &amp; IF(C293&lt;&gt;"",_xlfn.XLOOKUP("*",$A$5:A293,"/" &amp; $A$5:A293,,2,-1) &amp; _xlfn.XLOOKUP("*",$B$5:B293,$B$5:B293,,2,-1) &amp; C293,"") &amp; IF(D293&lt;&gt;"",_xlfn.XLOOKUP("*",$A$5:A293,"/" &amp; $A$5:A293,,2,-1) &amp; _xlfn.XLOOKUP("*",$B$5:B293,$B$5:B293,,2,-1) &amp; _xlfn.XLOOKUP("*",$C$5:C293,$C$5:C293,,2,-1) &amp; D293,"") &amp; IF(E293&lt;&gt;"",_xlfn.XLOOKUP("*",$A$5:A293,"/" &amp; $A$5:A293,,2,-1) &amp; _xlfn.XLOOKUP("*",$B$5:B293,$B$5:B293,,2,-1) &amp; _xlfn.XLOOKUP("*",$C$5:C293,$C$5:C293,,2,-1) &amp; _xlfn.XLOOKUP("*",$D$5:D293,$D$5:D293,,2,-1) &amp; E293,"") &amp; IF(F293&lt;&gt;"",_xlfn.XLOOKUP("*",$A$5:A293,"/" &amp; $A$5:A293,,2,-1) &amp; _xlfn.XLOOKUP("*",$B$5:B293,$B$5:B293,,2,-1) &amp; _xlfn.XLOOKUP("*",$C$5:C293,$C$5:C293,,2,-1) &amp; _xlfn.XLOOKUP("*",$D$5:D293,$D$5:D293,,2,-1) &amp; _xlfn.XLOOKUP("*",$E$5:E293,$E$5:E293,,2,-1) &amp; F293,"") &amp; IF(G293&lt;&gt;"",_xlfn.XLOOKUP("*",$A$5:A293,"/" &amp; $A$5:A293,,2,-1) &amp; _xlfn.XLOOKUP("*",$B$5:B293,$B$5:B293,,2,-1) &amp; _xlfn.XLOOKUP("*",$C$5:C293,$C$5:C293,,2,-1) &amp; _xlfn.XLOOKUP("*",$D$5:D293,$D$5:D293,,2,-1) &amp; _xlfn.XLOOKUP("*",$E$5:E293,$E$5:E293,,2,-1) &amp; _xlfn.XLOOKUP("*",$F$5:F293,$F$5:F293,,2,-1) &amp; G293,"") &amp; IF(H293&lt;&gt;"",_xlfn.XLOOKUP("*",$A$5:A293,"/" &amp; $A$5:A293,,2,-1) &amp; _xlfn.XLOOKUP("*",$B$5:B293,$B$5:B293,,2,-1) &amp; _xlfn.XLOOKUP("*",$C$5:C293,$C$5:C293,,2,-1) &amp; _xlfn.XLOOKUP("*",$D$5:D293,$D$5:D293,,2,-1) &amp; _xlfn.XLOOKUP("*",$E$5:E293,$E$5:E293,,2,-1) &amp; _xlfn.XLOOKUP("*",$F$5:F293,$F$5:F293,,2,-1) &amp; _xlfn.XLOOKUP("*",$G$5:G293,$G$5:G293,,2,-1) &amp; H293,"")</f>
        <v>/ReturnDataState/BusinessEntity/Credits/Miscellaneous/SchXI-WetMarineAndTransCredits/CorporateTaxCredit</v>
      </c>
      <c r="J293" s="122" t="s">
        <v>461</v>
      </c>
      <c r="K293" s="122" t="s">
        <v>1</v>
      </c>
      <c r="L293" s="128" t="s">
        <v>543</v>
      </c>
      <c r="M293" s="8">
        <v>15</v>
      </c>
      <c r="N293" s="8" t="s">
        <v>180</v>
      </c>
      <c r="O293" s="124" t="s">
        <v>501</v>
      </c>
      <c r="P293" s="125" t="s">
        <v>963</v>
      </c>
      <c r="Q293" s="89"/>
      <c r="R293" s="89"/>
      <c r="S293" s="89"/>
      <c r="T293" s="89"/>
      <c r="U293" s="89"/>
      <c r="V293" s="89"/>
      <c r="W293" s="89"/>
      <c r="X293" s="89"/>
      <c r="Y293" s="89"/>
      <c r="Z293" s="89"/>
      <c r="AA293" s="89"/>
      <c r="AB293" s="89"/>
      <c r="AC293" s="89"/>
      <c r="AD293" s="89"/>
      <c r="AE293" s="89"/>
      <c r="AF293" s="89"/>
      <c r="AG293" s="89"/>
      <c r="AH293" s="89"/>
      <c r="AI293" s="89"/>
      <c r="AJ293" s="89"/>
      <c r="AK293" s="89"/>
      <c r="AL293" s="89"/>
    </row>
    <row r="294" spans="1:38" s="4" customFormat="1" ht="12.75" outlineLevel="5">
      <c r="A294" s="153"/>
      <c r="B294" s="155"/>
      <c r="C294" s="157"/>
      <c r="D294" s="159"/>
      <c r="E294" s="166"/>
      <c r="F294" s="150" t="s">
        <v>655</v>
      </c>
      <c r="G294" s="151"/>
      <c r="H294" s="152"/>
      <c r="I294" s="126" t="str" cm="1">
        <f t="array" ref="I294">IF(A294&lt;&gt;"", "/" &amp; A294,"") &amp; IF(B294&lt;&gt;"", _xlfn.XLOOKUP("*",$A$5:A294,"/" &amp; $A$5:A294,,2,-1) &amp; B294,"") &amp; IF(C294&lt;&gt;"",_xlfn.XLOOKUP("*",$A$5:A294,"/" &amp; $A$5:A294,,2,-1) &amp; _xlfn.XLOOKUP("*",$B$5:B294,$B$5:B294,,2,-1) &amp; C294,"") &amp; IF(D294&lt;&gt;"",_xlfn.XLOOKUP("*",$A$5:A294,"/" &amp; $A$5:A294,,2,-1) &amp; _xlfn.XLOOKUP("*",$B$5:B294,$B$5:B294,,2,-1) &amp; _xlfn.XLOOKUP("*",$C$5:C294,$C$5:C294,,2,-1) &amp; D294,"") &amp; IF(E294&lt;&gt;"",_xlfn.XLOOKUP("*",$A$5:A294,"/" &amp; $A$5:A294,,2,-1) &amp; _xlfn.XLOOKUP("*",$B$5:B294,$B$5:B294,,2,-1) &amp; _xlfn.XLOOKUP("*",$C$5:C294,$C$5:C294,,2,-1) &amp; _xlfn.XLOOKUP("*",$D$5:D294,$D$5:D294,,2,-1) &amp; E294,"") &amp; IF(F294&lt;&gt;"",_xlfn.XLOOKUP("*",$A$5:A294,"/" &amp; $A$5:A294,,2,-1) &amp; _xlfn.XLOOKUP("*",$B$5:B294,$B$5:B294,,2,-1) &amp; _xlfn.XLOOKUP("*",$C$5:C294,$C$5:C294,,2,-1) &amp; _xlfn.XLOOKUP("*",$D$5:D294,$D$5:D294,,2,-1) &amp; _xlfn.XLOOKUP("*",$E$5:E294,$E$5:E294,,2,-1) &amp; F294,"") &amp; IF(G294&lt;&gt;"",_xlfn.XLOOKUP("*",$A$5:A294,"/" &amp; $A$5:A294,,2,-1) &amp; _xlfn.XLOOKUP("*",$B$5:B294,$B$5:B294,,2,-1) &amp; _xlfn.XLOOKUP("*",$C$5:C294,$C$5:C294,,2,-1) &amp; _xlfn.XLOOKUP("*",$D$5:D294,$D$5:D294,,2,-1) &amp; _xlfn.XLOOKUP("*",$E$5:E294,$E$5:E294,,2,-1) &amp; _xlfn.XLOOKUP("*",$F$5:F294,$F$5:F294,,2,-1) &amp; G294,"") &amp; IF(H294&lt;&gt;"",_xlfn.XLOOKUP("*",$A$5:A294,"/" &amp; $A$5:A294,,2,-1) &amp; _xlfn.XLOOKUP("*",$B$5:B294,$B$5:B294,,2,-1) &amp; _xlfn.XLOOKUP("*",$C$5:C294,$C$5:C294,,2,-1) &amp; _xlfn.XLOOKUP("*",$D$5:D294,$D$5:D294,,2,-1) &amp; _xlfn.XLOOKUP("*",$E$5:E294,$E$5:E294,,2,-1) &amp; _xlfn.XLOOKUP("*",$F$5:F294,$F$5:F294,,2,-1) &amp; _xlfn.XLOOKUP("*",$G$5:G294,$G$5:G294,,2,-1) &amp; H294,"")</f>
        <v>/ReturnDataState/BusinessEntity/Credits/Miscellaneous/SchXI-WetMarineAndTransCredits/TotalCommunityContributionCr</v>
      </c>
      <c r="J294" s="122" t="s">
        <v>325</v>
      </c>
      <c r="K294" s="122" t="s">
        <v>47</v>
      </c>
      <c r="L294" s="128" t="s">
        <v>543</v>
      </c>
      <c r="M294" s="8">
        <v>15</v>
      </c>
      <c r="N294" s="8" t="s">
        <v>180</v>
      </c>
      <c r="O294" s="124" t="s">
        <v>501</v>
      </c>
      <c r="P294" s="125" t="s">
        <v>761</v>
      </c>
      <c r="Q294" s="89"/>
      <c r="R294" s="89"/>
      <c r="S294" s="89"/>
      <c r="T294" s="89"/>
      <c r="U294" s="89"/>
      <c r="V294" s="89"/>
      <c r="W294" s="89"/>
      <c r="X294" s="89"/>
      <c r="Y294" s="89"/>
      <c r="Z294" s="89"/>
      <c r="AA294" s="89"/>
      <c r="AB294" s="89"/>
      <c r="AC294" s="89"/>
      <c r="AD294" s="89"/>
      <c r="AE294" s="89"/>
      <c r="AF294" s="89"/>
      <c r="AG294" s="89"/>
      <c r="AH294" s="89"/>
      <c r="AI294" s="89"/>
      <c r="AJ294" s="89"/>
      <c r="AK294" s="89"/>
      <c r="AL294" s="89"/>
    </row>
    <row r="295" spans="1:38" s="4" customFormat="1" ht="12.75" outlineLevel="5">
      <c r="A295" s="153"/>
      <c r="B295" s="155"/>
      <c r="C295" s="157"/>
      <c r="D295" s="159"/>
      <c r="E295" s="166"/>
      <c r="F295" s="164" t="s">
        <v>656</v>
      </c>
      <c r="G295" s="176"/>
      <c r="H295" s="165"/>
      <c r="I295" s="126" t="str" cm="1">
        <f t="array" ref="I295">IF(A295&lt;&gt;"", "/" &amp; A295,"") &amp; IF(B295&lt;&gt;"", _xlfn.XLOOKUP("*",$A$5:A295,"/" &amp; $A$5:A295,,2,-1) &amp; B295,"") &amp; IF(C295&lt;&gt;"",_xlfn.XLOOKUP("*",$A$5:A295,"/" &amp; $A$5:A295,,2,-1) &amp; _xlfn.XLOOKUP("*",$B$5:B295,$B$5:B295,,2,-1) &amp; C295,"") &amp; IF(D295&lt;&gt;"",_xlfn.XLOOKUP("*",$A$5:A295,"/" &amp; $A$5:A295,,2,-1) &amp; _xlfn.XLOOKUP("*",$B$5:B295,$B$5:B295,,2,-1) &amp; _xlfn.XLOOKUP("*",$C$5:C295,$C$5:C295,,2,-1) &amp; D295,"") &amp; IF(E295&lt;&gt;"",_xlfn.XLOOKUP("*",$A$5:A295,"/" &amp; $A$5:A295,,2,-1) &amp; _xlfn.XLOOKUP("*",$B$5:B295,$B$5:B295,,2,-1) &amp; _xlfn.XLOOKUP("*",$C$5:C295,$C$5:C295,,2,-1) &amp; _xlfn.XLOOKUP("*",$D$5:D295,$D$5:D295,,2,-1) &amp; E295,"") &amp; IF(F295&lt;&gt;"",_xlfn.XLOOKUP("*",$A$5:A295,"/" &amp; $A$5:A295,,2,-1) &amp; _xlfn.XLOOKUP("*",$B$5:B295,$B$5:B295,,2,-1) &amp; _xlfn.XLOOKUP("*",$C$5:C295,$C$5:C295,,2,-1) &amp; _xlfn.XLOOKUP("*",$D$5:D295,$D$5:D295,,2,-1) &amp; _xlfn.XLOOKUP("*",$E$5:E295,$E$5:E295,,2,-1) &amp; F295,"") &amp; IF(G295&lt;&gt;"",_xlfn.XLOOKUP("*",$A$5:A295,"/" &amp; $A$5:A295,,2,-1) &amp; _xlfn.XLOOKUP("*",$B$5:B295,$B$5:B295,,2,-1) &amp; _xlfn.XLOOKUP("*",$C$5:C295,$C$5:C295,,2,-1) &amp; _xlfn.XLOOKUP("*",$D$5:D295,$D$5:D295,,2,-1) &amp; _xlfn.XLOOKUP("*",$E$5:E295,$E$5:E295,,2,-1) &amp; _xlfn.XLOOKUP("*",$F$5:F295,$F$5:F295,,2,-1) &amp; G295,"") &amp; IF(H295&lt;&gt;"",_xlfn.XLOOKUP("*",$A$5:A295,"/" &amp; $A$5:A295,,2,-1) &amp; _xlfn.XLOOKUP("*",$B$5:B295,$B$5:B295,,2,-1) &amp; _xlfn.XLOOKUP("*",$C$5:C295,$C$5:C295,,2,-1) &amp; _xlfn.XLOOKUP("*",$D$5:D295,$D$5:D295,,2,-1) &amp; _xlfn.XLOOKUP("*",$E$5:E295,$E$5:E295,,2,-1) &amp; _xlfn.XLOOKUP("*",$F$5:F295,$F$5:F295,,2,-1) &amp; _xlfn.XLOOKUP("*",$G$5:G295,$G$5:G295,,2,-1) &amp; H295,"")</f>
        <v>/ReturnDataState/BusinessEntity/Credits/Miscellaneous/SchXI-WetMarineAndTransCredits/TotalChildCareCredit</v>
      </c>
      <c r="J295" s="122"/>
      <c r="K295" s="122" t="s">
        <v>48</v>
      </c>
      <c r="L295" s="128" t="s">
        <v>217</v>
      </c>
      <c r="M295" s="8">
        <v>15</v>
      </c>
      <c r="N295" s="8" t="s">
        <v>180</v>
      </c>
      <c r="O295" s="124" t="s">
        <v>501</v>
      </c>
      <c r="P295" s="125" t="s">
        <v>789</v>
      </c>
      <c r="Q295" s="89"/>
      <c r="R295" s="89"/>
      <c r="S295" s="89"/>
      <c r="T295" s="89"/>
      <c r="U295" s="89"/>
      <c r="V295" s="89"/>
      <c r="W295" s="89"/>
      <c r="X295" s="89"/>
      <c r="Y295" s="89"/>
      <c r="Z295" s="89"/>
      <c r="AA295" s="89"/>
      <c r="AB295" s="89"/>
      <c r="AC295" s="89"/>
      <c r="AD295" s="89"/>
      <c r="AE295" s="89"/>
      <c r="AF295" s="89"/>
      <c r="AG295" s="89"/>
      <c r="AH295" s="89"/>
      <c r="AI295" s="89"/>
      <c r="AJ295" s="89"/>
      <c r="AK295" s="89"/>
      <c r="AL295" s="89"/>
    </row>
    <row r="296" spans="1:38" s="3" customFormat="1" ht="14.25" customHeight="1" outlineLevel="4">
      <c r="A296" s="153"/>
      <c r="B296" s="155"/>
      <c r="C296" s="157"/>
      <c r="D296" s="170"/>
      <c r="E296" s="142" t="s">
        <v>903</v>
      </c>
      <c r="F296" s="143"/>
      <c r="G296" s="143"/>
      <c r="H296" s="144"/>
      <c r="I296" s="127" t="str" cm="1">
        <f t="array" ref="I296">IF(A296&lt;&gt;"", "/" &amp; A296,"") &amp; IF(B296&lt;&gt;"", _xlfn.XLOOKUP("*",$A$5:A296,"/" &amp; $A$5:A296,,2,-1) &amp; B296,"") &amp; IF(C296&lt;&gt;"",_xlfn.XLOOKUP("*",$A$5:A296,"/" &amp; $A$5:A296,,2,-1) &amp; _xlfn.XLOOKUP("*",$B$5:B296,$B$5:B296,,2,-1) &amp; C296,"") &amp; IF(D296&lt;&gt;"",_xlfn.XLOOKUP("*",$A$5:A296,"/" &amp; $A$5:A296,,2,-1) &amp; _xlfn.XLOOKUP("*",$B$5:B296,$B$5:B296,,2,-1) &amp; _xlfn.XLOOKUP("*",$C$5:C296,$C$5:C296,,2,-1) &amp; D296,"") &amp; IF(E296&lt;&gt;"",_xlfn.XLOOKUP("*",$A$5:A296,"/" &amp; $A$5:A296,,2,-1) &amp; _xlfn.XLOOKUP("*",$B$5:B296,$B$5:B296,,2,-1) &amp; _xlfn.XLOOKUP("*",$C$5:C296,$C$5:C296,,2,-1) &amp; _xlfn.XLOOKUP("*",$D$5:D296,$D$5:D296,,2,-1) &amp; E296,"") &amp; IF(F296&lt;&gt;"",_xlfn.XLOOKUP("*",$A$5:A296,"/" &amp; $A$5:A296,,2,-1) &amp; _xlfn.XLOOKUP("*",$B$5:B296,$B$5:B296,,2,-1) &amp; _xlfn.XLOOKUP("*",$C$5:C296,$C$5:C296,,2,-1) &amp; _xlfn.XLOOKUP("*",$D$5:D296,$D$5:D296,,2,-1) &amp; _xlfn.XLOOKUP("*",$E$5:E296,$E$5:E296,,2,-1) &amp; F296,"") &amp; IF(G296&lt;&gt;"",_xlfn.XLOOKUP("*",$A$5:A296,"/" &amp; $A$5:A296,,2,-1) &amp; _xlfn.XLOOKUP("*",$B$5:B296,$B$5:B296,,2,-1) &amp; _xlfn.XLOOKUP("*",$C$5:C296,$C$5:C296,,2,-1) &amp; _xlfn.XLOOKUP("*",$D$5:D296,$D$5:D296,,2,-1) &amp; _xlfn.XLOOKUP("*",$E$5:E296,$E$5:E296,,2,-1) &amp; _xlfn.XLOOKUP("*",$F$5:F296,$F$5:F296,,2,-1) &amp; G296,"") &amp; IF(H296&lt;&gt;"",_xlfn.XLOOKUP("*",$A$5:A296,"/" &amp; $A$5:A296,,2,-1) &amp; _xlfn.XLOOKUP("*",$B$5:B296,$B$5:B296,,2,-1) &amp; _xlfn.XLOOKUP("*",$C$5:C296,$C$5:C296,,2,-1) &amp; _xlfn.XLOOKUP("*",$D$5:D296,$D$5:D296,,2,-1) &amp; _xlfn.XLOOKUP("*",$E$5:E296,$E$5:E296,,2,-1) &amp; _xlfn.XLOOKUP("*",$F$5:F296,$F$5:F296,,2,-1) &amp; _xlfn.XLOOKUP("*",$G$5:G296,$G$5:G296,,2,-1) &amp; H296,"")</f>
        <v>/ReturnDataState/BusinessEntity/Credits/Miscellaneous/SchV-CreditLimitation/</v>
      </c>
      <c r="J296" s="110"/>
      <c r="K296" s="111"/>
      <c r="L296" s="110"/>
      <c r="M296" s="112"/>
      <c r="N296" s="112" t="s">
        <v>180</v>
      </c>
      <c r="O296" s="113" t="s">
        <v>501</v>
      </c>
      <c r="P296" s="110"/>
    </row>
    <row r="297" spans="1:38" s="4" customFormat="1" ht="51" outlineLevel="5">
      <c r="A297" s="153"/>
      <c r="B297" s="155"/>
      <c r="C297" s="157"/>
      <c r="D297" s="159"/>
      <c r="E297" s="166"/>
      <c r="F297" s="167" t="s">
        <v>657</v>
      </c>
      <c r="G297" s="175"/>
      <c r="H297" s="168"/>
      <c r="I297" s="126" t="str" cm="1">
        <f t="array" ref="I297">IF(A297&lt;&gt;"", "/" &amp; A297,"") &amp; IF(B297&lt;&gt;"", _xlfn.XLOOKUP("*",$A$5:A297,"/" &amp; $A$5:A297,,2,-1) &amp; B297,"") &amp; IF(C297&lt;&gt;"",_xlfn.XLOOKUP("*",$A$5:A297,"/" &amp; $A$5:A297,,2,-1) &amp; _xlfn.XLOOKUP("*",$B$5:B297,$B$5:B297,,2,-1) &amp; C297,"") &amp; IF(D297&lt;&gt;"",_xlfn.XLOOKUP("*",$A$5:A297,"/" &amp; $A$5:A297,,2,-1) &amp; _xlfn.XLOOKUP("*",$B$5:B297,$B$5:B297,,2,-1) &amp; _xlfn.XLOOKUP("*",$C$5:C297,$C$5:C297,,2,-1) &amp; D297,"") &amp; IF(E297&lt;&gt;"",_xlfn.XLOOKUP("*",$A$5:A297,"/" &amp; $A$5:A297,,2,-1) &amp; _xlfn.XLOOKUP("*",$B$5:B297,$B$5:B297,,2,-1) &amp; _xlfn.XLOOKUP("*",$C$5:C297,$C$5:C297,,2,-1) &amp; _xlfn.XLOOKUP("*",$D$5:D297,$D$5:D297,,2,-1) &amp; E297,"") &amp; IF(F297&lt;&gt;"",_xlfn.XLOOKUP("*",$A$5:A297,"/" &amp; $A$5:A297,,2,-1) &amp; _xlfn.XLOOKUP("*",$B$5:B297,$B$5:B297,,2,-1) &amp; _xlfn.XLOOKUP("*",$C$5:C297,$C$5:C297,,2,-1) &amp; _xlfn.XLOOKUP("*",$D$5:D297,$D$5:D297,,2,-1) &amp; _xlfn.XLOOKUP("*",$E$5:E297,$E$5:E297,,2,-1) &amp; F297,"") &amp; IF(G297&lt;&gt;"",_xlfn.XLOOKUP("*",$A$5:A297,"/" &amp; $A$5:A297,,2,-1) &amp; _xlfn.XLOOKUP("*",$B$5:B297,$B$5:B297,,2,-1) &amp; _xlfn.XLOOKUP("*",$C$5:C297,$C$5:C297,,2,-1) &amp; _xlfn.XLOOKUP("*",$D$5:D297,$D$5:D297,,2,-1) &amp; _xlfn.XLOOKUP("*",$E$5:E297,$E$5:E297,,2,-1) &amp; _xlfn.XLOOKUP("*",$F$5:F297,$F$5:F297,,2,-1) &amp; G297,"") &amp; IF(H297&lt;&gt;"",_xlfn.XLOOKUP("*",$A$5:A297,"/" &amp; $A$5:A297,,2,-1) &amp; _xlfn.XLOOKUP("*",$B$5:B297,$B$5:B297,,2,-1) &amp; _xlfn.XLOOKUP("*",$C$5:C297,$C$5:C297,,2,-1) &amp; _xlfn.XLOOKUP("*",$D$5:D297,$D$5:D297,,2,-1) &amp; _xlfn.XLOOKUP("*",$E$5:E297,$E$5:E297,,2,-1) &amp; _xlfn.XLOOKUP("*",$F$5:F297,$F$5:F297,,2,-1) &amp; _xlfn.XLOOKUP("*",$G$5:G297,$G$5:G297,,2,-1) &amp; H297,"")</f>
        <v>/ReturnDataState/BusinessEntity/Credits/Miscellaneous/SchV-CreditLimitation/EligibleNetCorporateIncome</v>
      </c>
      <c r="J297" s="122" t="s">
        <v>80</v>
      </c>
      <c r="K297" s="122" t="s">
        <v>53</v>
      </c>
      <c r="L297" s="128" t="s">
        <v>543</v>
      </c>
      <c r="M297" s="8">
        <v>15</v>
      </c>
      <c r="N297" s="8" t="s">
        <v>180</v>
      </c>
      <c r="O297" s="124" t="s">
        <v>501</v>
      </c>
      <c r="P297" s="125" t="s">
        <v>790</v>
      </c>
      <c r="Q297" s="89"/>
      <c r="R297" s="89"/>
      <c r="S297" s="89"/>
      <c r="T297" s="89"/>
      <c r="U297" s="89"/>
      <c r="V297" s="89"/>
      <c r="W297" s="89"/>
      <c r="X297" s="89"/>
      <c r="Y297" s="89"/>
      <c r="Z297" s="89"/>
      <c r="AA297" s="89"/>
      <c r="AB297" s="89"/>
      <c r="AC297" s="89"/>
      <c r="AD297" s="89"/>
      <c r="AE297" s="89"/>
      <c r="AF297" s="89"/>
      <c r="AG297" s="89"/>
      <c r="AH297" s="89"/>
      <c r="AI297" s="89"/>
      <c r="AJ297" s="89"/>
      <c r="AK297" s="89"/>
      <c r="AL297" s="89"/>
    </row>
    <row r="298" spans="1:38" s="4" customFormat="1" ht="63.75" outlineLevel="5">
      <c r="A298" s="153"/>
      <c r="B298" s="155"/>
      <c r="C298" s="157"/>
      <c r="D298" s="159"/>
      <c r="E298" s="166"/>
      <c r="F298" s="150" t="s">
        <v>658</v>
      </c>
      <c r="G298" s="151"/>
      <c r="H298" s="152"/>
      <c r="I298" s="126" t="str" cm="1">
        <f t="array" ref="I298">IF(A298&lt;&gt;"", "/" &amp; A298,"") &amp; IF(B298&lt;&gt;"", _xlfn.XLOOKUP("*",$A$5:A298,"/" &amp; $A$5:A298,,2,-1) &amp; B298,"") &amp; IF(C298&lt;&gt;"",_xlfn.XLOOKUP("*",$A$5:A298,"/" &amp; $A$5:A298,,2,-1) &amp; _xlfn.XLOOKUP("*",$B$5:B298,$B$5:B298,,2,-1) &amp; C298,"") &amp; IF(D298&lt;&gt;"",_xlfn.XLOOKUP("*",$A$5:A298,"/" &amp; $A$5:A298,,2,-1) &amp; _xlfn.XLOOKUP("*",$B$5:B298,$B$5:B298,,2,-1) &amp; _xlfn.XLOOKUP("*",$C$5:C298,$C$5:C298,,2,-1) &amp; D298,"") &amp; IF(E298&lt;&gt;"",_xlfn.XLOOKUP("*",$A$5:A298,"/" &amp; $A$5:A298,,2,-1) &amp; _xlfn.XLOOKUP("*",$B$5:B298,$B$5:B298,,2,-1) &amp; _xlfn.XLOOKUP("*",$C$5:C298,$C$5:C298,,2,-1) &amp; _xlfn.XLOOKUP("*",$D$5:D298,$D$5:D298,,2,-1) &amp; E298,"") &amp; IF(F298&lt;&gt;"",_xlfn.XLOOKUP("*",$A$5:A298,"/" &amp; $A$5:A298,,2,-1) &amp; _xlfn.XLOOKUP("*",$B$5:B298,$B$5:B298,,2,-1) &amp; _xlfn.XLOOKUP("*",$C$5:C298,$C$5:C298,,2,-1) &amp; _xlfn.XLOOKUP("*",$D$5:D298,$D$5:D298,,2,-1) &amp; _xlfn.XLOOKUP("*",$E$5:E298,$E$5:E298,,2,-1) &amp; F298,"") &amp; IF(G298&lt;&gt;"",_xlfn.XLOOKUP("*",$A$5:A298,"/" &amp; $A$5:A298,,2,-1) &amp; _xlfn.XLOOKUP("*",$B$5:B298,$B$5:B298,,2,-1) &amp; _xlfn.XLOOKUP("*",$C$5:C298,$C$5:C298,,2,-1) &amp; _xlfn.XLOOKUP("*",$D$5:D298,$D$5:D298,,2,-1) &amp; _xlfn.XLOOKUP("*",$E$5:E298,$E$5:E298,,2,-1) &amp; _xlfn.XLOOKUP("*",$F$5:F298,$F$5:F298,,2,-1) &amp; G298,"") &amp; IF(H298&lt;&gt;"",_xlfn.XLOOKUP("*",$A$5:A298,"/" &amp; $A$5:A298,,2,-1) &amp; _xlfn.XLOOKUP("*",$B$5:B298,$B$5:B298,,2,-1) &amp; _xlfn.XLOOKUP("*",$C$5:C298,$C$5:C298,,2,-1) &amp; _xlfn.XLOOKUP("*",$D$5:D298,$D$5:D298,,2,-1) &amp; _xlfn.XLOOKUP("*",$E$5:E298,$E$5:E298,,2,-1) &amp; _xlfn.XLOOKUP("*",$F$5:F298,$F$5:F298,,2,-1) &amp; _xlfn.XLOOKUP("*",$G$5:G298,$G$5:G298,,2,-1) &amp; H298,"")</f>
        <v>/ReturnDataState/BusinessEntity/Credits/Miscellaneous/SchV-CreditLimitation/PremuimTaxDueAfterDed</v>
      </c>
      <c r="J298" s="122" t="s">
        <v>81</v>
      </c>
      <c r="K298" s="122" t="s">
        <v>54</v>
      </c>
      <c r="L298" s="128" t="s">
        <v>543</v>
      </c>
      <c r="M298" s="8">
        <v>15</v>
      </c>
      <c r="N298" s="8" t="s">
        <v>180</v>
      </c>
      <c r="O298" s="124" t="s">
        <v>501</v>
      </c>
      <c r="P298" s="125" t="s">
        <v>791</v>
      </c>
      <c r="Q298" s="89"/>
      <c r="R298" s="89"/>
      <c r="S298" s="89"/>
      <c r="T298" s="89"/>
      <c r="U298" s="89"/>
      <c r="V298" s="89"/>
      <c r="W298" s="89"/>
      <c r="X298" s="89"/>
      <c r="Y298" s="89"/>
      <c r="Z298" s="89"/>
      <c r="AA298" s="89"/>
      <c r="AB298" s="89"/>
      <c r="AC298" s="89"/>
      <c r="AD298" s="89"/>
      <c r="AE298" s="89"/>
      <c r="AF298" s="89"/>
      <c r="AG298" s="89"/>
      <c r="AH298" s="89"/>
      <c r="AI298" s="89"/>
      <c r="AJ298" s="89"/>
      <c r="AK298" s="89"/>
      <c r="AL298" s="89"/>
    </row>
    <row r="299" spans="1:38" s="4" customFormat="1" ht="76.5" outlineLevel="5">
      <c r="A299" s="153"/>
      <c r="B299" s="155"/>
      <c r="C299" s="157"/>
      <c r="D299" s="159"/>
      <c r="E299" s="166"/>
      <c r="F299" s="150" t="s">
        <v>659</v>
      </c>
      <c r="G299" s="151"/>
      <c r="H299" s="152"/>
      <c r="I299" s="126" t="str" cm="1">
        <f t="array" ref="I299">IF(A299&lt;&gt;"", "/" &amp; A299,"") &amp; IF(B299&lt;&gt;"", _xlfn.XLOOKUP("*",$A$5:A299,"/" &amp; $A$5:A299,,2,-1) &amp; B299,"") &amp; IF(C299&lt;&gt;"",_xlfn.XLOOKUP("*",$A$5:A299,"/" &amp; $A$5:A299,,2,-1) &amp; _xlfn.XLOOKUP("*",$B$5:B299,$B$5:B299,,2,-1) &amp; C299,"") &amp; IF(D299&lt;&gt;"",_xlfn.XLOOKUP("*",$A$5:A299,"/" &amp; $A$5:A299,,2,-1) &amp; _xlfn.XLOOKUP("*",$B$5:B299,$B$5:B299,,2,-1) &amp; _xlfn.XLOOKUP("*",$C$5:C299,$C$5:C299,,2,-1) &amp; D299,"") &amp; IF(E299&lt;&gt;"",_xlfn.XLOOKUP("*",$A$5:A299,"/" &amp; $A$5:A299,,2,-1) &amp; _xlfn.XLOOKUP("*",$B$5:B299,$B$5:B299,,2,-1) &amp; _xlfn.XLOOKUP("*",$C$5:C299,$C$5:C299,,2,-1) &amp; _xlfn.XLOOKUP("*",$D$5:D299,$D$5:D299,,2,-1) &amp; E299,"") &amp; IF(F299&lt;&gt;"",_xlfn.XLOOKUP("*",$A$5:A299,"/" &amp; $A$5:A299,,2,-1) &amp; _xlfn.XLOOKUP("*",$B$5:B299,$B$5:B299,,2,-1) &amp; _xlfn.XLOOKUP("*",$C$5:C299,$C$5:C299,,2,-1) &amp; _xlfn.XLOOKUP("*",$D$5:D299,$D$5:D299,,2,-1) &amp; _xlfn.XLOOKUP("*",$E$5:E299,$E$5:E299,,2,-1) &amp; F299,"") &amp; IF(G299&lt;&gt;"",_xlfn.XLOOKUP("*",$A$5:A299,"/" &amp; $A$5:A299,,2,-1) &amp; _xlfn.XLOOKUP("*",$B$5:B299,$B$5:B299,,2,-1) &amp; _xlfn.XLOOKUP("*",$C$5:C299,$C$5:C299,,2,-1) &amp; _xlfn.XLOOKUP("*",$D$5:D299,$D$5:D299,,2,-1) &amp; _xlfn.XLOOKUP("*",$E$5:E299,$E$5:E299,,2,-1) &amp; _xlfn.XLOOKUP("*",$F$5:F299,$F$5:F299,,2,-1) &amp; G299,"") &amp; IF(H299&lt;&gt;"",_xlfn.XLOOKUP("*",$A$5:A299,"/" &amp; $A$5:A299,,2,-1) &amp; _xlfn.XLOOKUP("*",$B$5:B299,$B$5:B299,,2,-1) &amp; _xlfn.XLOOKUP("*",$C$5:C299,$C$5:C299,,2,-1) &amp; _xlfn.XLOOKUP("*",$D$5:D299,$D$5:D299,,2,-1) &amp; _xlfn.XLOOKUP("*",$E$5:E299,$E$5:E299,,2,-1) &amp; _xlfn.XLOOKUP("*",$F$5:F299,$F$5:F299,,2,-1) &amp; _xlfn.XLOOKUP("*",$G$5:G299,$G$5:G299,,2,-1) &amp; H299,"")</f>
        <v>/ReturnDataState/BusinessEntity/Credits/Miscellaneous/SchV-CreditLimitation/EligibleNetCITandEETCr</v>
      </c>
      <c r="J299" s="122" t="s">
        <v>421</v>
      </c>
      <c r="K299" s="122" t="s">
        <v>189</v>
      </c>
      <c r="L299" s="128" t="s">
        <v>543</v>
      </c>
      <c r="M299" s="8">
        <v>15</v>
      </c>
      <c r="N299" s="8" t="s">
        <v>180</v>
      </c>
      <c r="O299" s="124" t="s">
        <v>501</v>
      </c>
      <c r="P299" s="125" t="s">
        <v>792</v>
      </c>
      <c r="Q299" s="89"/>
      <c r="R299" s="89"/>
      <c r="S299" s="89"/>
      <c r="T299" s="89"/>
      <c r="U299" s="89"/>
      <c r="V299" s="89"/>
      <c r="W299" s="89"/>
      <c r="X299" s="89"/>
      <c r="Y299" s="89"/>
      <c r="Z299" s="89"/>
      <c r="AA299" s="89"/>
      <c r="AB299" s="89"/>
      <c r="AC299" s="89"/>
      <c r="AD299" s="89"/>
      <c r="AE299" s="89"/>
      <c r="AF299" s="89"/>
      <c r="AG299" s="89"/>
      <c r="AH299" s="89"/>
      <c r="AI299" s="89"/>
      <c r="AJ299" s="89"/>
      <c r="AK299" s="89"/>
      <c r="AL299" s="89"/>
    </row>
    <row r="300" spans="1:38" s="4" customFormat="1" ht="102" outlineLevel="5">
      <c r="A300" s="153"/>
      <c r="B300" s="155"/>
      <c r="C300" s="157"/>
      <c r="D300" s="159"/>
      <c r="E300" s="166"/>
      <c r="F300" s="150" t="s">
        <v>660</v>
      </c>
      <c r="G300" s="151"/>
      <c r="H300" s="152"/>
      <c r="I300" s="126" t="str" cm="1">
        <f t="array" ref="I300">IF(A300&lt;&gt;"", "/" &amp; A300,"") &amp; IF(B300&lt;&gt;"", _xlfn.XLOOKUP("*",$A$5:A300,"/" &amp; $A$5:A300,,2,-1) &amp; B300,"") &amp; IF(C300&lt;&gt;"",_xlfn.XLOOKUP("*",$A$5:A300,"/" &amp; $A$5:A300,,2,-1) &amp; _xlfn.XLOOKUP("*",$B$5:B300,$B$5:B300,,2,-1) &amp; C300,"") &amp; IF(D300&lt;&gt;"",_xlfn.XLOOKUP("*",$A$5:A300,"/" &amp; $A$5:A300,,2,-1) &amp; _xlfn.XLOOKUP("*",$B$5:B300,$B$5:B300,,2,-1) &amp; _xlfn.XLOOKUP("*",$C$5:C300,$C$5:C300,,2,-1) &amp; D300,"") &amp; IF(E300&lt;&gt;"",_xlfn.XLOOKUP("*",$A$5:A300,"/" &amp; $A$5:A300,,2,-1) &amp; _xlfn.XLOOKUP("*",$B$5:B300,$B$5:B300,,2,-1) &amp; _xlfn.XLOOKUP("*",$C$5:C300,$C$5:C300,,2,-1) &amp; _xlfn.XLOOKUP("*",$D$5:D300,$D$5:D300,,2,-1) &amp; E300,"") &amp; IF(F300&lt;&gt;"",_xlfn.XLOOKUP("*",$A$5:A300,"/" &amp; $A$5:A300,,2,-1) &amp; _xlfn.XLOOKUP("*",$B$5:B300,$B$5:B300,,2,-1) &amp; _xlfn.XLOOKUP("*",$C$5:C300,$C$5:C300,,2,-1) &amp; _xlfn.XLOOKUP("*",$D$5:D300,$D$5:D300,,2,-1) &amp; _xlfn.XLOOKUP("*",$E$5:E300,$E$5:E300,,2,-1) &amp; F300,"") &amp; IF(G300&lt;&gt;"",_xlfn.XLOOKUP("*",$A$5:A300,"/" &amp; $A$5:A300,,2,-1) &amp; _xlfn.XLOOKUP("*",$B$5:B300,$B$5:B300,,2,-1) &amp; _xlfn.XLOOKUP("*",$C$5:C300,$C$5:C300,,2,-1) &amp; _xlfn.XLOOKUP("*",$D$5:D300,$D$5:D300,,2,-1) &amp; _xlfn.XLOOKUP("*",$E$5:E300,$E$5:E300,,2,-1) &amp; _xlfn.XLOOKUP("*",$F$5:F300,$F$5:F300,,2,-1) &amp; G300,"") &amp; IF(H300&lt;&gt;"",_xlfn.XLOOKUP("*",$A$5:A300,"/" &amp; $A$5:A300,,2,-1) &amp; _xlfn.XLOOKUP("*",$B$5:B300,$B$5:B300,,2,-1) &amp; _xlfn.XLOOKUP("*",$C$5:C300,$C$5:C300,,2,-1) &amp; _xlfn.XLOOKUP("*",$D$5:D300,$D$5:D300,,2,-1) &amp; _xlfn.XLOOKUP("*",$E$5:E300,$E$5:E300,,2,-1) &amp; _xlfn.XLOOKUP("*",$F$5:F300,$F$5:F300,,2,-1) &amp; _xlfn.XLOOKUP("*",$G$5:G300,$G$5:G300,,2,-1) &amp; H300,"")</f>
        <v>/ReturnDataState/BusinessEntity/Credits/Miscellaneous/SchV-CreditLimitation/SalaryTaxCredit</v>
      </c>
      <c r="J300" s="122" t="s">
        <v>422</v>
      </c>
      <c r="K300" s="122" t="s">
        <v>46</v>
      </c>
      <c r="L300" s="128" t="s">
        <v>543</v>
      </c>
      <c r="M300" s="8">
        <v>15</v>
      </c>
      <c r="N300" s="8" t="s">
        <v>180</v>
      </c>
      <c r="O300" s="124" t="s">
        <v>501</v>
      </c>
      <c r="P300" s="125" t="s">
        <v>960</v>
      </c>
      <c r="Q300" s="89"/>
      <c r="R300" s="89"/>
      <c r="S300" s="89"/>
      <c r="T300" s="89"/>
      <c r="U300" s="89"/>
      <c r="V300" s="89"/>
      <c r="W300" s="89"/>
      <c r="X300" s="89"/>
      <c r="Y300" s="89"/>
      <c r="Z300" s="89"/>
      <c r="AA300" s="89"/>
      <c r="AB300" s="89"/>
      <c r="AC300" s="89"/>
      <c r="AD300" s="89"/>
      <c r="AE300" s="89"/>
      <c r="AF300" s="89"/>
      <c r="AG300" s="89"/>
      <c r="AH300" s="89"/>
      <c r="AI300" s="89"/>
      <c r="AJ300" s="89"/>
      <c r="AK300" s="89"/>
      <c r="AL300" s="89"/>
    </row>
    <row r="301" spans="1:38" s="4" customFormat="1" ht="89.25" outlineLevel="5">
      <c r="A301" s="153"/>
      <c r="B301" s="155"/>
      <c r="C301" s="157"/>
      <c r="D301" s="159"/>
      <c r="E301" s="166"/>
      <c r="F301" s="164" t="s">
        <v>661</v>
      </c>
      <c r="G301" s="176"/>
      <c r="H301" s="165"/>
      <c r="I301" s="126" t="str" cm="1">
        <f t="array" ref="I301">IF(A301&lt;&gt;"", "/" &amp; A301,"") &amp; IF(B301&lt;&gt;"", _xlfn.XLOOKUP("*",$A$5:A301,"/" &amp; $A$5:A301,,2,-1) &amp; B301,"") &amp; IF(C301&lt;&gt;"",_xlfn.XLOOKUP("*",$A$5:A301,"/" &amp; $A$5:A301,,2,-1) &amp; _xlfn.XLOOKUP("*",$B$5:B301,$B$5:B301,,2,-1) &amp; C301,"") &amp; IF(D301&lt;&gt;"",_xlfn.XLOOKUP("*",$A$5:A301,"/" &amp; $A$5:A301,,2,-1) &amp; _xlfn.XLOOKUP("*",$B$5:B301,$B$5:B301,,2,-1) &amp; _xlfn.XLOOKUP("*",$C$5:C301,$C$5:C301,,2,-1) &amp; D301,"") &amp; IF(E301&lt;&gt;"",_xlfn.XLOOKUP("*",$A$5:A301,"/" &amp; $A$5:A301,,2,-1) &amp; _xlfn.XLOOKUP("*",$B$5:B301,$B$5:B301,,2,-1) &amp; _xlfn.XLOOKUP("*",$C$5:C301,$C$5:C301,,2,-1) &amp; _xlfn.XLOOKUP("*",$D$5:D301,$D$5:D301,,2,-1) &amp; E301,"") &amp; IF(F301&lt;&gt;"",_xlfn.XLOOKUP("*",$A$5:A301,"/" &amp; $A$5:A301,,2,-1) &amp; _xlfn.XLOOKUP("*",$B$5:B301,$B$5:B301,,2,-1) &amp; _xlfn.XLOOKUP("*",$C$5:C301,$C$5:C301,,2,-1) &amp; _xlfn.XLOOKUP("*",$D$5:D301,$D$5:D301,,2,-1) &amp; _xlfn.XLOOKUP("*",$E$5:E301,$E$5:E301,,2,-1) &amp; F301,"") &amp; IF(G301&lt;&gt;"",_xlfn.XLOOKUP("*",$A$5:A301,"/" &amp; $A$5:A301,,2,-1) &amp; _xlfn.XLOOKUP("*",$B$5:B301,$B$5:B301,,2,-1) &amp; _xlfn.XLOOKUP("*",$C$5:C301,$C$5:C301,,2,-1) &amp; _xlfn.XLOOKUP("*",$D$5:D301,$D$5:D301,,2,-1) &amp; _xlfn.XLOOKUP("*",$E$5:E301,$E$5:E301,,2,-1) &amp; _xlfn.XLOOKUP("*",$F$5:F301,$F$5:F301,,2,-1) &amp; G301,"") &amp; IF(H301&lt;&gt;"",_xlfn.XLOOKUP("*",$A$5:A301,"/" &amp; $A$5:A301,,2,-1) &amp; _xlfn.XLOOKUP("*",$B$5:B301,$B$5:B301,,2,-1) &amp; _xlfn.XLOOKUP("*",$C$5:C301,$C$5:C301,,2,-1) &amp; _xlfn.XLOOKUP("*",$D$5:D301,$D$5:D301,,2,-1) &amp; _xlfn.XLOOKUP("*",$E$5:E301,$E$5:E301,,2,-1) &amp; _xlfn.XLOOKUP("*",$F$5:F301,$F$5:F301,,2,-1) &amp; _xlfn.XLOOKUP("*",$G$5:G301,$G$5:G301,,2,-1) &amp; H301,"")</f>
        <v>/ReturnDataState/BusinessEntity/Credits/Miscellaneous/SchV-CreditLimitation/StrongFamiliesTaxCredit</v>
      </c>
      <c r="J301" s="122" t="s">
        <v>563</v>
      </c>
      <c r="K301" s="122" t="s">
        <v>564</v>
      </c>
      <c r="L301" s="128" t="s">
        <v>543</v>
      </c>
      <c r="M301" s="8">
        <v>15</v>
      </c>
      <c r="N301" s="8" t="s">
        <v>180</v>
      </c>
      <c r="O301" s="124" t="s">
        <v>501</v>
      </c>
      <c r="P301" s="125" t="s">
        <v>959</v>
      </c>
      <c r="Q301" s="89"/>
      <c r="R301" s="89"/>
      <c r="S301" s="89"/>
      <c r="T301" s="89"/>
      <c r="U301" s="89"/>
      <c r="V301" s="89"/>
      <c r="W301" s="89"/>
      <c r="X301" s="89"/>
      <c r="Y301" s="89"/>
      <c r="Z301" s="89"/>
      <c r="AA301" s="89"/>
      <c r="AB301" s="89"/>
      <c r="AC301" s="89"/>
      <c r="AD301" s="89"/>
      <c r="AE301" s="89"/>
      <c r="AF301" s="89"/>
      <c r="AG301" s="89"/>
      <c r="AH301" s="89"/>
      <c r="AI301" s="89"/>
      <c r="AJ301" s="89"/>
      <c r="AK301" s="89"/>
      <c r="AL301" s="89"/>
    </row>
    <row r="302" spans="1:38" s="4" customFormat="1" ht="89.25" outlineLevel="5">
      <c r="A302" s="153"/>
      <c r="B302" s="155"/>
      <c r="C302" s="157"/>
      <c r="D302" s="159"/>
      <c r="E302" s="166"/>
      <c r="F302" s="164" t="s">
        <v>720</v>
      </c>
      <c r="G302" s="176"/>
      <c r="H302" s="165"/>
      <c r="I302" s="126" t="str" cm="1">
        <f t="array" ref="I302">IF(A302&lt;&gt;"", "/" &amp; A302,"") &amp; IF(B302&lt;&gt;"", _xlfn.XLOOKUP("*",$A$5:A302,"/" &amp; $A$5:A302,,2,-1) &amp; B302,"") &amp; IF(C302&lt;&gt;"",_xlfn.XLOOKUP("*",$A$5:A302,"/" &amp; $A$5:A302,,2,-1) &amp; _xlfn.XLOOKUP("*",$B$5:B302,$B$5:B302,,2,-1) &amp; C302,"") &amp; IF(D302&lt;&gt;"",_xlfn.XLOOKUP("*",$A$5:A302,"/" &amp; $A$5:A302,,2,-1) &amp; _xlfn.XLOOKUP("*",$B$5:B302,$B$5:B302,,2,-1) &amp; _xlfn.XLOOKUP("*",$C$5:C302,$C$5:C302,,2,-1) &amp; D302,"") &amp; IF(E302&lt;&gt;"",_xlfn.XLOOKUP("*",$A$5:A302,"/" &amp; $A$5:A302,,2,-1) &amp; _xlfn.XLOOKUP("*",$B$5:B302,$B$5:B302,,2,-1) &amp; _xlfn.XLOOKUP("*",$C$5:C302,$C$5:C302,,2,-1) &amp; _xlfn.XLOOKUP("*",$D$5:D302,$D$5:D302,,2,-1) &amp; E302,"") &amp; IF(F302&lt;&gt;"",_xlfn.XLOOKUP("*",$A$5:A302,"/" &amp; $A$5:A302,,2,-1) &amp; _xlfn.XLOOKUP("*",$B$5:B302,$B$5:B302,,2,-1) &amp; _xlfn.XLOOKUP("*",$C$5:C302,$C$5:C302,,2,-1) &amp; _xlfn.XLOOKUP("*",$D$5:D302,$D$5:D302,,2,-1) &amp; _xlfn.XLOOKUP("*",$E$5:E302,$E$5:E302,,2,-1) &amp; F302,"") &amp; IF(G302&lt;&gt;"",_xlfn.XLOOKUP("*",$A$5:A302,"/" &amp; $A$5:A302,,2,-1) &amp; _xlfn.XLOOKUP("*",$B$5:B302,$B$5:B302,,2,-1) &amp; _xlfn.XLOOKUP("*",$C$5:C302,$C$5:C302,,2,-1) &amp; _xlfn.XLOOKUP("*",$D$5:D302,$D$5:D302,,2,-1) &amp; _xlfn.XLOOKUP("*",$E$5:E302,$E$5:E302,,2,-1) &amp; _xlfn.XLOOKUP("*",$F$5:F302,$F$5:F302,,2,-1) &amp; G302,"") &amp; IF(H302&lt;&gt;"",_xlfn.XLOOKUP("*",$A$5:A302,"/" &amp; $A$5:A302,,2,-1) &amp; _xlfn.XLOOKUP("*",$B$5:B302,$B$5:B302,,2,-1) &amp; _xlfn.XLOOKUP("*",$C$5:C302,$C$5:C302,,2,-1) &amp; _xlfn.XLOOKUP("*",$D$5:D302,$D$5:D302,,2,-1) &amp; _xlfn.XLOOKUP("*",$E$5:E302,$E$5:E302,,2,-1) &amp; _xlfn.XLOOKUP("*",$F$5:F302,$F$5:F302,,2,-1) &amp; _xlfn.XLOOKUP("*",$G$5:G302,$G$5:G302,,2,-1) &amp; H302,"")</f>
        <v>/ReturnDataState/BusinessEntity/Credits/Miscellaneous/SchV-CreditLimitation/LiveLocalProgramCredit</v>
      </c>
      <c r="J302" s="122" t="s">
        <v>717</v>
      </c>
      <c r="K302" s="122" t="s">
        <v>716</v>
      </c>
      <c r="L302" s="128" t="s">
        <v>543</v>
      </c>
      <c r="M302" s="8">
        <v>15</v>
      </c>
      <c r="N302" s="8" t="s">
        <v>180</v>
      </c>
      <c r="O302" s="124" t="s">
        <v>501</v>
      </c>
      <c r="P302" s="125" t="s">
        <v>958</v>
      </c>
      <c r="Q302" s="89"/>
      <c r="R302" s="89"/>
      <c r="S302" s="89"/>
      <c r="T302" s="89"/>
      <c r="U302" s="89"/>
      <c r="V302" s="89"/>
      <c r="W302" s="89"/>
      <c r="X302" s="89"/>
      <c r="Y302" s="89"/>
      <c r="Z302" s="89"/>
      <c r="AA302" s="89"/>
      <c r="AB302" s="89"/>
      <c r="AC302" s="89"/>
      <c r="AD302" s="89"/>
      <c r="AE302" s="89"/>
      <c r="AF302" s="89"/>
      <c r="AG302" s="89"/>
      <c r="AH302" s="89"/>
      <c r="AI302" s="89"/>
      <c r="AJ302" s="89"/>
      <c r="AK302" s="89"/>
      <c r="AL302" s="89"/>
    </row>
    <row r="303" spans="1:38" s="4" customFormat="1" ht="102" outlineLevel="5">
      <c r="A303" s="153"/>
      <c r="B303" s="155"/>
      <c r="C303" s="157"/>
      <c r="D303" s="159"/>
      <c r="E303" s="166"/>
      <c r="F303" s="169" t="s">
        <v>946</v>
      </c>
      <c r="G303" s="176"/>
      <c r="H303" s="165"/>
      <c r="I303" s="126" t="str" cm="1">
        <f t="array" ref="I303">IF(A303&lt;&gt;"", "/" &amp; A303,"") &amp; IF(B303&lt;&gt;"", _xlfn.XLOOKUP("*",$A$5:A303,"/" &amp; $A$5:A303,,2,-1) &amp; B303,"") &amp; IF(C303&lt;&gt;"",_xlfn.XLOOKUP("*",$A$5:A303,"/" &amp; $A$5:A303,,2,-1) &amp; _xlfn.XLOOKUP("*",$B$5:B303,$B$5:B303,,2,-1) &amp; C303,"") &amp; IF(D303&lt;&gt;"",_xlfn.XLOOKUP("*",$A$5:A303,"/" &amp; $A$5:A303,,2,-1) &amp; _xlfn.XLOOKUP("*",$B$5:B303,$B$5:B303,,2,-1) &amp; _xlfn.XLOOKUP("*",$C$5:C303,$C$5:C303,,2,-1) &amp; D303,"") &amp; IF(E303&lt;&gt;"",_xlfn.XLOOKUP("*",$A$5:A303,"/" &amp; $A$5:A303,,2,-1) &amp; _xlfn.XLOOKUP("*",$B$5:B303,$B$5:B303,,2,-1) &amp; _xlfn.XLOOKUP("*",$C$5:C303,$C$5:C303,,2,-1) &amp; _xlfn.XLOOKUP("*",$D$5:D303,$D$5:D303,,2,-1) &amp; E303,"") &amp; IF(F303&lt;&gt;"",_xlfn.XLOOKUP("*",$A$5:A303,"/" &amp; $A$5:A303,,2,-1) &amp; _xlfn.XLOOKUP("*",$B$5:B303,$B$5:B303,,2,-1) &amp; _xlfn.XLOOKUP("*",$C$5:C303,$C$5:C303,,2,-1) &amp; _xlfn.XLOOKUP("*",$D$5:D303,$D$5:D303,,2,-1) &amp; _xlfn.XLOOKUP("*",$E$5:E303,$E$5:E303,,2,-1) &amp; F303,"") &amp; IF(G303&lt;&gt;"",_xlfn.XLOOKUP("*",$A$5:A303,"/" &amp; $A$5:A303,,2,-1) &amp; _xlfn.XLOOKUP("*",$B$5:B303,$B$5:B303,,2,-1) &amp; _xlfn.XLOOKUP("*",$C$5:C303,$C$5:C303,,2,-1) &amp; _xlfn.XLOOKUP("*",$D$5:D303,$D$5:D303,,2,-1) &amp; _xlfn.XLOOKUP("*",$E$5:E303,$E$5:E303,,2,-1) &amp; _xlfn.XLOOKUP("*",$F$5:F303,$F$5:F303,,2,-1) &amp; G303,"") &amp; IF(H303&lt;&gt;"",_xlfn.XLOOKUP("*",$A$5:A303,"/" &amp; $A$5:A303,,2,-1) &amp; _xlfn.XLOOKUP("*",$B$5:B303,$B$5:B303,,2,-1) &amp; _xlfn.XLOOKUP("*",$C$5:C303,$C$5:C303,,2,-1) &amp; _xlfn.XLOOKUP("*",$D$5:D303,$D$5:D303,,2,-1) &amp; _xlfn.XLOOKUP("*",$E$5:E303,$E$5:E303,,2,-1) &amp; _xlfn.XLOOKUP("*",$F$5:F303,$F$5:F303,,2,-1) &amp; _xlfn.XLOOKUP("*",$G$5:G303,$G$5:G303,,2,-1) &amp; H303,"")</f>
        <v>/ReturnDataState/BusinessEntity/Credits/Miscellaneous/SchV-CreditLimitation/ChildCareTaxCredit</v>
      </c>
      <c r="J303" s="122" t="s">
        <v>818</v>
      </c>
      <c r="K303" s="122" t="s">
        <v>48</v>
      </c>
      <c r="L303" s="128" t="s">
        <v>543</v>
      </c>
      <c r="M303" s="8">
        <v>15</v>
      </c>
      <c r="N303" s="8" t="s">
        <v>180</v>
      </c>
      <c r="O303" s="124" t="s">
        <v>501</v>
      </c>
      <c r="P303" s="125" t="s">
        <v>967</v>
      </c>
      <c r="Q303" s="89"/>
      <c r="R303" s="89"/>
      <c r="S303" s="89"/>
      <c r="T303" s="89"/>
      <c r="U303" s="89"/>
      <c r="V303" s="89"/>
      <c r="W303" s="89"/>
      <c r="X303" s="89"/>
      <c r="Y303" s="89"/>
      <c r="Z303" s="89"/>
      <c r="AA303" s="89"/>
      <c r="AB303" s="89"/>
      <c r="AC303" s="89"/>
      <c r="AD303" s="89"/>
      <c r="AE303" s="89"/>
      <c r="AF303" s="89"/>
      <c r="AG303" s="89"/>
      <c r="AH303" s="89"/>
      <c r="AI303" s="89"/>
      <c r="AJ303" s="89"/>
      <c r="AK303" s="89"/>
      <c r="AL303" s="89"/>
    </row>
    <row r="304" spans="1:38" s="4" customFormat="1" ht="25.5" outlineLevel="5">
      <c r="A304" s="153"/>
      <c r="B304" s="155"/>
      <c r="C304" s="157"/>
      <c r="D304" s="159"/>
      <c r="E304" s="166"/>
      <c r="F304" s="371" t="s">
        <v>968</v>
      </c>
      <c r="G304" s="176"/>
      <c r="H304" s="165"/>
      <c r="I304" s="126" t="str" cm="1">
        <f t="array" ref="I304">IF(A304&lt;&gt;"", "/" &amp; A304,"") &amp; IF(B304&lt;&gt;"", _xlfn.XLOOKUP("*",$A$5:A304,"/" &amp; $A$5:A304,,2,-1) &amp; B304,"") &amp; IF(C304&lt;&gt;"",_xlfn.XLOOKUP("*",$A$5:A304,"/" &amp; $A$5:A304,,2,-1) &amp; _xlfn.XLOOKUP("*",$B$5:B304,$B$5:B304,,2,-1) &amp; C304,"") &amp; IF(D304&lt;&gt;"",_xlfn.XLOOKUP("*",$A$5:A304,"/" &amp; $A$5:A304,,2,-1) &amp; _xlfn.XLOOKUP("*",$B$5:B304,$B$5:B304,,2,-1) &amp; _xlfn.XLOOKUP("*",$C$5:C304,$C$5:C304,,2,-1) &amp; D304,"") &amp; IF(E304&lt;&gt;"",_xlfn.XLOOKUP("*",$A$5:A304,"/" &amp; $A$5:A304,,2,-1) &amp; _xlfn.XLOOKUP("*",$B$5:B304,$B$5:B304,,2,-1) &amp; _xlfn.XLOOKUP("*",$C$5:C304,$C$5:C304,,2,-1) &amp; _xlfn.XLOOKUP("*",$D$5:D304,$D$5:D304,,2,-1) &amp; E304,"") &amp; IF(F304&lt;&gt;"",_xlfn.XLOOKUP("*",$A$5:A304,"/" &amp; $A$5:A304,,2,-1) &amp; _xlfn.XLOOKUP("*",$B$5:B304,$B$5:B304,,2,-1) &amp; _xlfn.XLOOKUP("*",$C$5:C304,$C$5:C304,,2,-1) &amp; _xlfn.XLOOKUP("*",$D$5:D304,$D$5:D304,,2,-1) &amp; _xlfn.XLOOKUP("*",$E$5:E304,$E$5:E304,,2,-1) &amp; F304,"") &amp; IF(G304&lt;&gt;"",_xlfn.XLOOKUP("*",$A$5:A304,"/" &amp; $A$5:A304,,2,-1) &amp; _xlfn.XLOOKUP("*",$B$5:B304,$B$5:B304,,2,-1) &amp; _xlfn.XLOOKUP("*",$C$5:C304,$C$5:C304,,2,-1) &amp; _xlfn.XLOOKUP("*",$D$5:D304,$D$5:D304,,2,-1) &amp; _xlfn.XLOOKUP("*",$E$5:E304,$E$5:E304,,2,-1) &amp; _xlfn.XLOOKUP("*",$F$5:F304,$F$5:F304,,2,-1) &amp; G304,"") &amp; IF(H304&lt;&gt;"",_xlfn.XLOOKUP("*",$A$5:A304,"/" &amp; $A$5:A304,,2,-1) &amp; _xlfn.XLOOKUP("*",$B$5:B304,$B$5:B304,,2,-1) &amp; _xlfn.XLOOKUP("*",$C$5:C304,$C$5:C304,,2,-1) &amp; _xlfn.XLOOKUP("*",$D$5:D304,$D$5:D304,,2,-1) &amp; _xlfn.XLOOKUP("*",$E$5:E304,$E$5:E304,,2,-1) &amp; _xlfn.XLOOKUP("*",$F$5:F304,$F$5:F304,,2,-1) &amp; _xlfn.XLOOKUP("*",$G$5:G304,$G$5:G304,,2,-1) &amp; H304,"")</f>
        <v>/ReturnDataState/BusinessEntity/Credits/Miscellaneous/SchV-CreditLimitation/TransEntZoneSalaryCr</v>
      </c>
      <c r="J304" s="122"/>
      <c r="K304" s="122" t="s">
        <v>969</v>
      </c>
      <c r="L304" s="128" t="s">
        <v>543</v>
      </c>
      <c r="M304" s="8">
        <v>15</v>
      </c>
      <c r="N304" s="8" t="s">
        <v>180</v>
      </c>
      <c r="O304" s="124" t="s">
        <v>501</v>
      </c>
      <c r="P304" s="125" t="s">
        <v>971</v>
      </c>
      <c r="Q304" s="89"/>
      <c r="R304" s="89"/>
      <c r="S304" s="89"/>
      <c r="T304" s="89"/>
      <c r="U304" s="89"/>
      <c r="V304" s="89"/>
      <c r="W304" s="89"/>
      <c r="X304" s="89"/>
      <c r="Y304" s="89"/>
      <c r="Z304" s="89"/>
      <c r="AA304" s="89"/>
      <c r="AB304" s="89"/>
      <c r="AC304" s="89"/>
      <c r="AD304" s="89"/>
      <c r="AE304" s="89"/>
      <c r="AF304" s="89"/>
      <c r="AG304" s="89"/>
      <c r="AH304" s="89"/>
      <c r="AI304" s="89"/>
      <c r="AJ304" s="89"/>
      <c r="AK304" s="89"/>
      <c r="AL304" s="89"/>
    </row>
    <row r="305" spans="1:38" s="4" customFormat="1" ht="102" outlineLevel="5">
      <c r="A305" s="153"/>
      <c r="B305" s="155"/>
      <c r="C305" s="157"/>
      <c r="D305" s="159"/>
      <c r="E305" s="166"/>
      <c r="F305" s="150" t="s">
        <v>662</v>
      </c>
      <c r="G305" s="151"/>
      <c r="H305" s="152"/>
      <c r="I305" s="126" t="str" cm="1">
        <f t="array" ref="I305">IF(A305&lt;&gt;"", "/" &amp; A305,"") &amp; IF(B305&lt;&gt;"", _xlfn.XLOOKUP("*",$A$5:A305,"/" &amp; $A$5:A305,,2,-1) &amp; B305,"") &amp; IF(C305&lt;&gt;"",_xlfn.XLOOKUP("*",$A$5:A305,"/" &amp; $A$5:A305,,2,-1) &amp; _xlfn.XLOOKUP("*",$B$5:B305,$B$5:B305,,2,-1) &amp; C305,"") &amp; IF(D305&lt;&gt;"",_xlfn.XLOOKUP("*",$A$5:A305,"/" &amp; $A$5:A305,,2,-1) &amp; _xlfn.XLOOKUP("*",$B$5:B305,$B$5:B305,,2,-1) &amp; _xlfn.XLOOKUP("*",$C$5:C305,$C$5:C305,,2,-1) &amp; D305,"") &amp; IF(E305&lt;&gt;"",_xlfn.XLOOKUP("*",$A$5:A305,"/" &amp; $A$5:A305,,2,-1) &amp; _xlfn.XLOOKUP("*",$B$5:B305,$B$5:B305,,2,-1) &amp; _xlfn.XLOOKUP("*",$C$5:C305,$C$5:C305,,2,-1) &amp; _xlfn.XLOOKUP("*",$D$5:D305,$D$5:D305,,2,-1) &amp; E305,"") &amp; IF(F305&lt;&gt;"",_xlfn.XLOOKUP("*",$A$5:A305,"/" &amp; $A$5:A305,,2,-1) &amp; _xlfn.XLOOKUP("*",$B$5:B305,$B$5:B305,,2,-1) &amp; _xlfn.XLOOKUP("*",$C$5:C305,$C$5:C305,,2,-1) &amp; _xlfn.XLOOKUP("*",$D$5:D305,$D$5:D305,,2,-1) &amp; _xlfn.XLOOKUP("*",$E$5:E305,$E$5:E305,,2,-1) &amp; F305,"") &amp; IF(G305&lt;&gt;"",_xlfn.XLOOKUP("*",$A$5:A305,"/" &amp; $A$5:A305,,2,-1) &amp; _xlfn.XLOOKUP("*",$B$5:B305,$B$5:B305,,2,-1) &amp; _xlfn.XLOOKUP("*",$C$5:C305,$C$5:C305,,2,-1) &amp; _xlfn.XLOOKUP("*",$D$5:D305,$D$5:D305,,2,-1) &amp; _xlfn.XLOOKUP("*",$E$5:E305,$E$5:E305,,2,-1) &amp; _xlfn.XLOOKUP("*",$F$5:F305,$F$5:F305,,2,-1) &amp; G305,"") &amp; IF(H305&lt;&gt;"",_xlfn.XLOOKUP("*",$A$5:A305,"/" &amp; $A$5:A305,,2,-1) &amp; _xlfn.XLOOKUP("*",$B$5:B305,$B$5:B305,,2,-1) &amp; _xlfn.XLOOKUP("*",$C$5:C305,$C$5:C305,,2,-1) &amp; _xlfn.XLOOKUP("*",$D$5:D305,$D$5:D305,,2,-1) &amp; _xlfn.XLOOKUP("*",$E$5:E305,$E$5:E305,,2,-1) &amp; _xlfn.XLOOKUP("*",$F$5:F305,$F$5:F305,,2,-1) &amp; _xlfn.XLOOKUP("*",$G$5:G305,$G$5:G305,,2,-1) &amp; H305,"")</f>
        <v>/ReturnDataState/BusinessEntity/Credits/Miscellaneous/SchV-CreditLimitation/CrContributionNonPrftScholar</v>
      </c>
      <c r="J305" s="122" t="s">
        <v>823</v>
      </c>
      <c r="K305" s="122" t="s">
        <v>523</v>
      </c>
      <c r="L305" s="128" t="s">
        <v>543</v>
      </c>
      <c r="M305" s="8">
        <v>15</v>
      </c>
      <c r="N305" s="8" t="s">
        <v>180</v>
      </c>
      <c r="O305" s="124" t="s">
        <v>501</v>
      </c>
      <c r="P305" s="125" t="s">
        <v>961</v>
      </c>
      <c r="Q305" s="89"/>
      <c r="R305" s="89"/>
      <c r="S305" s="89"/>
      <c r="T305" s="89"/>
      <c r="U305" s="89"/>
      <c r="V305" s="89"/>
      <c r="W305" s="89"/>
      <c r="X305" s="89"/>
      <c r="Y305" s="89"/>
      <c r="Z305" s="89"/>
      <c r="AA305" s="89"/>
      <c r="AB305" s="89"/>
      <c r="AC305" s="89"/>
      <c r="AD305" s="89"/>
      <c r="AE305" s="89"/>
      <c r="AF305" s="89"/>
      <c r="AG305" s="89"/>
      <c r="AH305" s="89"/>
      <c r="AI305" s="89"/>
      <c r="AJ305" s="89"/>
      <c r="AK305" s="89"/>
      <c r="AL305" s="89"/>
    </row>
    <row r="306" spans="1:38" s="4" customFormat="1" ht="114.75" outlineLevel="5">
      <c r="A306" s="153"/>
      <c r="B306" s="155"/>
      <c r="C306" s="157"/>
      <c r="D306" s="159"/>
      <c r="E306" s="166"/>
      <c r="F306" s="198" t="s">
        <v>663</v>
      </c>
      <c r="G306" s="199"/>
      <c r="H306" s="200"/>
      <c r="I306" s="126" t="str" cm="1">
        <f t="array" ref="I306">IF(A306&lt;&gt;"", "/" &amp; A306,"") &amp; IF(B306&lt;&gt;"", _xlfn.XLOOKUP("*",$A$5:A306,"/" &amp; $A$5:A306,,2,-1) &amp; B306,"") &amp; IF(C306&lt;&gt;"",_xlfn.XLOOKUP("*",$A$5:A306,"/" &amp; $A$5:A306,,2,-1) &amp; _xlfn.XLOOKUP("*",$B$5:B306,$B$5:B306,,2,-1) &amp; C306,"") &amp; IF(D306&lt;&gt;"",_xlfn.XLOOKUP("*",$A$5:A306,"/" &amp; $A$5:A306,,2,-1) &amp; _xlfn.XLOOKUP("*",$B$5:B306,$B$5:B306,,2,-1) &amp; _xlfn.XLOOKUP("*",$C$5:C306,$C$5:C306,,2,-1) &amp; D306,"") &amp; IF(E306&lt;&gt;"",_xlfn.XLOOKUP("*",$A$5:A306,"/" &amp; $A$5:A306,,2,-1) &amp; _xlfn.XLOOKUP("*",$B$5:B306,$B$5:B306,,2,-1) &amp; _xlfn.XLOOKUP("*",$C$5:C306,$C$5:C306,,2,-1) &amp; _xlfn.XLOOKUP("*",$D$5:D306,$D$5:D306,,2,-1) &amp; E306,"") &amp; IF(F306&lt;&gt;"",_xlfn.XLOOKUP("*",$A$5:A306,"/" &amp; $A$5:A306,,2,-1) &amp; _xlfn.XLOOKUP("*",$B$5:B306,$B$5:B306,,2,-1) &amp; _xlfn.XLOOKUP("*",$C$5:C306,$C$5:C306,,2,-1) &amp; _xlfn.XLOOKUP("*",$D$5:D306,$D$5:D306,,2,-1) &amp; _xlfn.XLOOKUP("*",$E$5:E306,$E$5:E306,,2,-1) &amp; F306,"") &amp; IF(G306&lt;&gt;"",_xlfn.XLOOKUP("*",$A$5:A306,"/" &amp; $A$5:A306,,2,-1) &amp; _xlfn.XLOOKUP("*",$B$5:B306,$B$5:B306,,2,-1) &amp; _xlfn.XLOOKUP("*",$C$5:C306,$C$5:C306,,2,-1) &amp; _xlfn.XLOOKUP("*",$D$5:D306,$D$5:D306,,2,-1) &amp; _xlfn.XLOOKUP("*",$E$5:E306,$E$5:E306,,2,-1) &amp; _xlfn.XLOOKUP("*",$F$5:F306,$F$5:F306,,2,-1) &amp; G306,"") &amp; IF(H306&lt;&gt;"",_xlfn.XLOOKUP("*",$A$5:A306,"/" &amp; $A$5:A306,,2,-1) &amp; _xlfn.XLOOKUP("*",$B$5:B306,$B$5:B306,,2,-1) &amp; _xlfn.XLOOKUP("*",$C$5:C306,$C$5:C306,,2,-1) &amp; _xlfn.XLOOKUP("*",$D$5:D306,$D$5:D306,,2,-1) &amp; _xlfn.XLOOKUP("*",$E$5:E306,$E$5:E306,,2,-1) &amp; _xlfn.XLOOKUP("*",$F$5:F306,$F$5:F306,,2,-1) &amp; _xlfn.XLOOKUP("*",$G$5:G306,$G$5:G306,,2,-1) &amp; H306,"")</f>
        <v>/ReturnDataState/BusinessEntity/Credits/Miscellaneous/SchV-CreditLimitation/NewWorldsReadingCredit</v>
      </c>
      <c r="J306" s="122" t="s">
        <v>824</v>
      </c>
      <c r="K306" s="122" t="s">
        <v>565</v>
      </c>
      <c r="L306" s="128" t="s">
        <v>543</v>
      </c>
      <c r="M306" s="8">
        <v>15</v>
      </c>
      <c r="N306" s="8" t="s">
        <v>180</v>
      </c>
      <c r="O306" s="124" t="s">
        <v>501</v>
      </c>
      <c r="P306" s="125" t="s">
        <v>957</v>
      </c>
      <c r="Q306" s="89"/>
      <c r="R306" s="89"/>
      <c r="S306" s="89"/>
      <c r="T306" s="89"/>
      <c r="U306" s="89"/>
      <c r="V306" s="89"/>
      <c r="W306" s="89"/>
      <c r="X306" s="89"/>
      <c r="Y306" s="89"/>
      <c r="Z306" s="89"/>
      <c r="AA306" s="89"/>
      <c r="AB306" s="89"/>
      <c r="AC306" s="89"/>
      <c r="AD306" s="89"/>
      <c r="AE306" s="89"/>
      <c r="AF306" s="89"/>
      <c r="AG306" s="89"/>
      <c r="AH306" s="89"/>
      <c r="AI306" s="89"/>
      <c r="AJ306" s="89"/>
      <c r="AK306" s="89"/>
      <c r="AL306" s="89"/>
    </row>
    <row r="307" spans="1:38" s="3" customFormat="1" ht="14.25" customHeight="1" outlineLevel="4">
      <c r="A307" s="153"/>
      <c r="B307" s="155"/>
      <c r="C307" s="157"/>
      <c r="D307" s="159"/>
      <c r="E307" s="142" t="s">
        <v>904</v>
      </c>
      <c r="F307" s="143"/>
      <c r="G307" s="143"/>
      <c r="H307" s="144"/>
      <c r="I307" s="127" t="str" cm="1">
        <f t="array" ref="I307">IF(A307&lt;&gt;"", "/" &amp; A307,"") &amp; IF(B307&lt;&gt;"", _xlfn.XLOOKUP("*",$A$5:A307,"/" &amp; $A$5:A307,,2,-1) &amp; B307,"") &amp; IF(C307&lt;&gt;"",_xlfn.XLOOKUP("*",$A$5:A307,"/" &amp; $A$5:A307,,2,-1) &amp; _xlfn.XLOOKUP("*",$B$5:B307,$B$5:B307,,2,-1) &amp; C307,"") &amp; IF(D307&lt;&gt;"",_xlfn.XLOOKUP("*",$A$5:A307,"/" &amp; $A$5:A307,,2,-1) &amp; _xlfn.XLOOKUP("*",$B$5:B307,$B$5:B307,,2,-1) &amp; _xlfn.XLOOKUP("*",$C$5:C307,$C$5:C307,,2,-1) &amp; D307,"") &amp; IF(E307&lt;&gt;"",_xlfn.XLOOKUP("*",$A$5:A307,"/" &amp; $A$5:A307,,2,-1) &amp; _xlfn.XLOOKUP("*",$B$5:B307,$B$5:B307,,2,-1) &amp; _xlfn.XLOOKUP("*",$C$5:C307,$C$5:C307,,2,-1) &amp; _xlfn.XLOOKUP("*",$D$5:D307,$D$5:D307,,2,-1) &amp; E307,"") &amp; IF(F307&lt;&gt;"",_xlfn.XLOOKUP("*",$A$5:A307,"/" &amp; $A$5:A307,,2,-1) &amp; _xlfn.XLOOKUP("*",$B$5:B307,$B$5:B307,,2,-1) &amp; _xlfn.XLOOKUP("*",$C$5:C307,$C$5:C307,,2,-1) &amp; _xlfn.XLOOKUP("*",$D$5:D307,$D$5:D307,,2,-1) &amp; _xlfn.XLOOKUP("*",$E$5:E307,$E$5:E307,,2,-1) &amp; F307,"") &amp; IF(G307&lt;&gt;"",_xlfn.XLOOKUP("*",$A$5:A307,"/" &amp; $A$5:A307,,2,-1) &amp; _xlfn.XLOOKUP("*",$B$5:B307,$B$5:B307,,2,-1) &amp; _xlfn.XLOOKUP("*",$C$5:C307,$C$5:C307,,2,-1) &amp; _xlfn.XLOOKUP("*",$D$5:D307,$D$5:D307,,2,-1) &amp; _xlfn.XLOOKUP("*",$E$5:E307,$E$5:E307,,2,-1) &amp; _xlfn.XLOOKUP("*",$F$5:F307,$F$5:F307,,2,-1) &amp; G307,"") &amp; IF(H307&lt;&gt;"",_xlfn.XLOOKUP("*",$A$5:A307,"/" &amp; $A$5:A307,,2,-1) &amp; _xlfn.XLOOKUP("*",$B$5:B307,$B$5:B307,,2,-1) &amp; _xlfn.XLOOKUP("*",$C$5:C307,$C$5:C307,,2,-1) &amp; _xlfn.XLOOKUP("*",$D$5:D307,$D$5:D307,,2,-1) &amp; _xlfn.XLOOKUP("*",$E$5:E307,$E$5:E307,,2,-1) &amp; _xlfn.XLOOKUP("*",$F$5:F307,$F$5:F307,,2,-1) &amp; _xlfn.XLOOKUP("*",$G$5:G307,$G$5:G307,,2,-1) &amp; H307,"")</f>
        <v>/ReturnDataState/BusinessEntity/Credits/Miscellaneous/SchIII-CreditsAgainstPremTax/</v>
      </c>
      <c r="J307" s="110"/>
      <c r="K307" s="111"/>
      <c r="L307" s="110"/>
      <c r="M307" s="112"/>
      <c r="N307" s="112" t="s">
        <v>180</v>
      </c>
      <c r="O307" s="113" t="s">
        <v>501</v>
      </c>
      <c r="P307" s="110"/>
    </row>
    <row r="308" spans="1:38" s="4" customFormat="1" ht="102" outlineLevel="5">
      <c r="A308" s="153"/>
      <c r="B308" s="155"/>
      <c r="C308" s="157"/>
      <c r="D308" s="159"/>
      <c r="E308" s="166"/>
      <c r="F308" s="150" t="s">
        <v>664</v>
      </c>
      <c r="G308" s="151"/>
      <c r="H308" s="152"/>
      <c r="I308" s="126" t="str" cm="1">
        <f t="array" ref="I308">IF(A308&lt;&gt;"", "/" &amp; A308,"") &amp; IF(B308&lt;&gt;"", _xlfn.XLOOKUP("*",$A$5:A308,"/" &amp; $A$5:A308,,2,-1) &amp; B308,"") &amp; IF(C308&lt;&gt;"",_xlfn.XLOOKUP("*",$A$5:A308,"/" &amp; $A$5:A308,,2,-1) &amp; _xlfn.XLOOKUP("*",$B$5:B308,$B$5:B308,,2,-1) &amp; C308,"") &amp; IF(D308&lt;&gt;"",_xlfn.XLOOKUP("*",$A$5:A308,"/" &amp; $A$5:A308,,2,-1) &amp; _xlfn.XLOOKUP("*",$B$5:B308,$B$5:B308,,2,-1) &amp; _xlfn.XLOOKUP("*",$C$5:C308,$C$5:C308,,2,-1) &amp; D308,"") &amp; IF(E308&lt;&gt;"",_xlfn.XLOOKUP("*",$A$5:A308,"/" &amp; $A$5:A308,,2,-1) &amp; _xlfn.XLOOKUP("*",$B$5:B308,$B$5:B308,,2,-1) &amp; _xlfn.XLOOKUP("*",$C$5:C308,$C$5:C308,,2,-1) &amp; _xlfn.XLOOKUP("*",$D$5:D308,$D$5:D308,,2,-1) &amp; E308,"") &amp; IF(F308&lt;&gt;"",_xlfn.XLOOKUP("*",$A$5:A308,"/" &amp; $A$5:A308,,2,-1) &amp; _xlfn.XLOOKUP("*",$B$5:B308,$B$5:B308,,2,-1) &amp; _xlfn.XLOOKUP("*",$C$5:C308,$C$5:C308,,2,-1) &amp; _xlfn.XLOOKUP("*",$D$5:D308,$D$5:D308,,2,-1) &amp; _xlfn.XLOOKUP("*",$E$5:E308,$E$5:E308,,2,-1) &amp; F308,"") &amp; IF(G308&lt;&gt;"",_xlfn.XLOOKUP("*",$A$5:A308,"/" &amp; $A$5:A308,,2,-1) &amp; _xlfn.XLOOKUP("*",$B$5:B308,$B$5:B308,,2,-1) &amp; _xlfn.XLOOKUP("*",$C$5:C308,$C$5:C308,,2,-1) &amp; _xlfn.XLOOKUP("*",$D$5:D308,$D$5:D308,,2,-1) &amp; _xlfn.XLOOKUP("*",$E$5:E308,$E$5:E308,,2,-1) &amp; _xlfn.XLOOKUP("*",$F$5:F308,$F$5:F308,,2,-1) &amp; G308,"") &amp; IF(H308&lt;&gt;"",_xlfn.XLOOKUP("*",$A$5:A308,"/" &amp; $A$5:A308,,2,-1) &amp; _xlfn.XLOOKUP("*",$B$5:B308,$B$5:B308,,2,-1) &amp; _xlfn.XLOOKUP("*",$C$5:C308,$C$5:C308,,2,-1) &amp; _xlfn.XLOOKUP("*",$D$5:D308,$D$5:D308,,2,-1) &amp; _xlfn.XLOOKUP("*",$E$5:E308,$E$5:E308,,2,-1) &amp; _xlfn.XLOOKUP("*",$F$5:F308,$F$5:F308,,2,-1) &amp; _xlfn.XLOOKUP("*",$G$5:G308,$G$5:G308,,2,-1) &amp; H308,"")</f>
        <v>/ReturnDataState/BusinessEntity/Credits/Miscellaneous/SchIII-CreditsAgainstPremTax/FirefightersPenTFCr</v>
      </c>
      <c r="J308" s="122" t="s">
        <v>78</v>
      </c>
      <c r="K308" s="122" t="s">
        <v>44</v>
      </c>
      <c r="L308" s="128" t="s">
        <v>543</v>
      </c>
      <c r="M308" s="8">
        <v>15</v>
      </c>
      <c r="N308" s="8" t="s">
        <v>180</v>
      </c>
      <c r="O308" s="124" t="s">
        <v>501</v>
      </c>
      <c r="P308" s="125" t="s">
        <v>793</v>
      </c>
      <c r="Q308" s="89"/>
      <c r="R308" s="89"/>
      <c r="S308" s="89"/>
      <c r="T308" s="89"/>
      <c r="U308" s="89"/>
      <c r="V308" s="89"/>
      <c r="W308" s="89"/>
      <c r="X308" s="89"/>
      <c r="Y308" s="89"/>
      <c r="Z308" s="89"/>
      <c r="AA308" s="89"/>
      <c r="AB308" s="89"/>
      <c r="AC308" s="89"/>
      <c r="AD308" s="89"/>
      <c r="AE308" s="89"/>
      <c r="AF308" s="89"/>
      <c r="AG308" s="89"/>
      <c r="AH308" s="89"/>
      <c r="AI308" s="89"/>
      <c r="AJ308" s="89"/>
      <c r="AK308" s="89"/>
      <c r="AL308" s="89"/>
    </row>
    <row r="309" spans="1:38" s="4" customFormat="1" ht="127.5" outlineLevel="5">
      <c r="A309" s="153"/>
      <c r="B309" s="155"/>
      <c r="C309" s="157"/>
      <c r="D309" s="159"/>
      <c r="E309" s="166"/>
      <c r="F309" s="150" t="s">
        <v>665</v>
      </c>
      <c r="G309" s="151"/>
      <c r="H309" s="152"/>
      <c r="I309" s="126" t="str" cm="1">
        <f t="array" ref="I309">IF(A309&lt;&gt;"", "/" &amp; A309,"") &amp; IF(B309&lt;&gt;"", _xlfn.XLOOKUP("*",$A$5:A309,"/" &amp; $A$5:A309,,2,-1) &amp; B309,"") &amp; IF(C309&lt;&gt;"",_xlfn.XLOOKUP("*",$A$5:A309,"/" &amp; $A$5:A309,,2,-1) &amp; _xlfn.XLOOKUP("*",$B$5:B309,$B$5:B309,,2,-1) &amp; C309,"") &amp; IF(D309&lt;&gt;"",_xlfn.XLOOKUP("*",$A$5:A309,"/" &amp; $A$5:A309,,2,-1) &amp; _xlfn.XLOOKUP("*",$B$5:B309,$B$5:B309,,2,-1) &amp; _xlfn.XLOOKUP("*",$C$5:C309,$C$5:C309,,2,-1) &amp; D309,"") &amp; IF(E309&lt;&gt;"",_xlfn.XLOOKUP("*",$A$5:A309,"/" &amp; $A$5:A309,,2,-1) &amp; _xlfn.XLOOKUP("*",$B$5:B309,$B$5:B309,,2,-1) &amp; _xlfn.XLOOKUP("*",$C$5:C309,$C$5:C309,,2,-1) &amp; _xlfn.XLOOKUP("*",$D$5:D309,$D$5:D309,,2,-1) &amp; E309,"") &amp; IF(F309&lt;&gt;"",_xlfn.XLOOKUP("*",$A$5:A309,"/" &amp; $A$5:A309,,2,-1) &amp; _xlfn.XLOOKUP("*",$B$5:B309,$B$5:B309,,2,-1) &amp; _xlfn.XLOOKUP("*",$C$5:C309,$C$5:C309,,2,-1) &amp; _xlfn.XLOOKUP("*",$D$5:D309,$D$5:D309,,2,-1) &amp; _xlfn.XLOOKUP("*",$E$5:E309,$E$5:E309,,2,-1) &amp; F309,"") &amp; IF(G309&lt;&gt;"",_xlfn.XLOOKUP("*",$A$5:A309,"/" &amp; $A$5:A309,,2,-1) &amp; _xlfn.XLOOKUP("*",$B$5:B309,$B$5:B309,,2,-1) &amp; _xlfn.XLOOKUP("*",$C$5:C309,$C$5:C309,,2,-1) &amp; _xlfn.XLOOKUP("*",$D$5:D309,$D$5:D309,,2,-1) &amp; _xlfn.XLOOKUP("*",$E$5:E309,$E$5:E309,,2,-1) &amp; _xlfn.XLOOKUP("*",$F$5:F309,$F$5:F309,,2,-1) &amp; G309,"") &amp; IF(H309&lt;&gt;"",_xlfn.XLOOKUP("*",$A$5:A309,"/" &amp; $A$5:A309,,2,-1) &amp; _xlfn.XLOOKUP("*",$B$5:B309,$B$5:B309,,2,-1) &amp; _xlfn.XLOOKUP("*",$C$5:C309,$C$5:C309,,2,-1) &amp; _xlfn.XLOOKUP("*",$D$5:D309,$D$5:D309,,2,-1) &amp; _xlfn.XLOOKUP("*",$E$5:E309,$E$5:E309,,2,-1) &amp; _xlfn.XLOOKUP("*",$F$5:F309,$F$5:F309,,2,-1) &amp; _xlfn.XLOOKUP("*",$G$5:G309,$G$5:G309,,2,-1) &amp; H309,"")</f>
        <v>/ReturnDataState/BusinessEntity/Credits/Miscellaneous/SchIII-CreditsAgainstPremTax/MunicipalPoliceRetireTFCr</v>
      </c>
      <c r="J309" s="122" t="s">
        <v>79</v>
      </c>
      <c r="K309" s="122" t="s">
        <v>45</v>
      </c>
      <c r="L309" s="128" t="s">
        <v>543</v>
      </c>
      <c r="M309" s="8">
        <v>15</v>
      </c>
      <c r="N309" s="8" t="s">
        <v>180</v>
      </c>
      <c r="O309" s="124" t="s">
        <v>501</v>
      </c>
      <c r="P309" s="125" t="s">
        <v>794</v>
      </c>
      <c r="Q309" s="89"/>
      <c r="R309" s="89"/>
      <c r="S309" s="89"/>
      <c r="T309" s="89"/>
      <c r="U309" s="89"/>
      <c r="V309" s="89"/>
      <c r="W309" s="89"/>
      <c r="X309" s="89"/>
      <c r="Y309" s="89"/>
      <c r="Z309" s="89"/>
      <c r="AA309" s="89"/>
      <c r="AB309" s="89"/>
      <c r="AC309" s="89"/>
      <c r="AD309" s="89"/>
      <c r="AE309" s="89"/>
      <c r="AF309" s="89"/>
      <c r="AG309" s="89"/>
      <c r="AH309" s="89"/>
      <c r="AI309" s="89"/>
      <c r="AJ309" s="89"/>
      <c r="AK309" s="89"/>
      <c r="AL309" s="89"/>
    </row>
    <row r="310" spans="1:38" s="4" customFormat="1" ht="51" outlineLevel="5">
      <c r="A310" s="153"/>
      <c r="B310" s="155"/>
      <c r="C310" s="157"/>
      <c r="D310" s="159"/>
      <c r="E310" s="166"/>
      <c r="F310" s="150" t="s">
        <v>666</v>
      </c>
      <c r="G310" s="151"/>
      <c r="H310" s="152"/>
      <c r="I310" s="121" t="str" cm="1">
        <f t="array" ref="I310">IF(A310&lt;&gt;"", "/" &amp; A310,"") &amp; IF(B310&lt;&gt;"", _xlfn.XLOOKUP("*",$A$5:A310,"/" &amp; $A$5:A310,,2,-1) &amp; B310,"") &amp; IF(C310&lt;&gt;"",_xlfn.XLOOKUP("*",$A$5:A310,"/" &amp; $A$5:A310,,2,-1) &amp; _xlfn.XLOOKUP("*",$B$5:B310,$B$5:B310,,2,-1) &amp; C310,"") &amp; IF(D310&lt;&gt;"",_xlfn.XLOOKUP("*",$A$5:A310,"/" &amp; $A$5:A310,,2,-1) &amp; _xlfn.XLOOKUP("*",$B$5:B310,$B$5:B310,,2,-1) &amp; _xlfn.XLOOKUP("*",$C$5:C310,$C$5:C310,,2,-1) &amp; D310,"") &amp; IF(E310&lt;&gt;"",_xlfn.XLOOKUP("*",$A$5:A310,"/" &amp; $A$5:A310,,2,-1) &amp; _xlfn.XLOOKUP("*",$B$5:B310,$B$5:B310,,2,-1) &amp; _xlfn.XLOOKUP("*",$C$5:C310,$C$5:C310,,2,-1) &amp; _xlfn.XLOOKUP("*",$D$5:D310,$D$5:D310,,2,-1) &amp; E310,"") &amp; IF(F310&lt;&gt;"",_xlfn.XLOOKUP("*",$A$5:A310,"/" &amp; $A$5:A310,,2,-1) &amp; _xlfn.XLOOKUP("*",$B$5:B310,$B$5:B310,,2,-1) &amp; _xlfn.XLOOKUP("*",$C$5:C310,$C$5:C310,,2,-1) &amp; _xlfn.XLOOKUP("*",$D$5:D310,$D$5:D310,,2,-1) &amp; _xlfn.XLOOKUP("*",$E$5:E310,$E$5:E310,,2,-1) &amp; F310,"") &amp; IF(G310&lt;&gt;"",_xlfn.XLOOKUP("*",$A$5:A310,"/" &amp; $A$5:A310,,2,-1) &amp; _xlfn.XLOOKUP("*",$B$5:B310,$B$5:B310,,2,-1) &amp; _xlfn.XLOOKUP("*",$C$5:C310,$C$5:C310,,2,-1) &amp; _xlfn.XLOOKUP("*",$D$5:D310,$D$5:D310,,2,-1) &amp; _xlfn.XLOOKUP("*",$E$5:E310,$E$5:E310,,2,-1) &amp; _xlfn.XLOOKUP("*",$F$5:F310,$F$5:F310,,2,-1) &amp; G310,"") &amp; IF(H310&lt;&gt;"",_xlfn.XLOOKUP("*",$A$5:A310,"/" &amp; $A$5:A310,,2,-1) &amp; _xlfn.XLOOKUP("*",$B$5:B310,$B$5:B310,,2,-1) &amp; _xlfn.XLOOKUP("*",$C$5:C310,$C$5:C310,,2,-1) &amp; _xlfn.XLOOKUP("*",$D$5:D310,$D$5:D310,,2,-1) &amp; _xlfn.XLOOKUP("*",$E$5:E310,$E$5:E310,,2,-1) &amp; _xlfn.XLOOKUP("*",$F$5:F310,$F$5:F310,,2,-1) &amp; _xlfn.XLOOKUP("*",$G$5:G310,$G$5:G310,,2,-1) &amp; H310,"")</f>
        <v>/ReturnDataState/BusinessEntity/Credits/Miscellaneous/SchIII-CreditsAgainstPremTax/CommunityContributionCr</v>
      </c>
      <c r="J310" s="122" t="s">
        <v>814</v>
      </c>
      <c r="K310" s="122" t="s">
        <v>47</v>
      </c>
      <c r="L310" s="128" t="s">
        <v>543</v>
      </c>
      <c r="M310" s="8">
        <v>15</v>
      </c>
      <c r="N310" s="8" t="s">
        <v>180</v>
      </c>
      <c r="O310" s="124" t="s">
        <v>501</v>
      </c>
      <c r="P310" s="125" t="s">
        <v>953</v>
      </c>
      <c r="Q310" s="89"/>
      <c r="R310" s="89"/>
      <c r="S310" s="89"/>
      <c r="T310" s="89"/>
      <c r="U310" s="89"/>
      <c r="V310" s="89"/>
      <c r="W310" s="89"/>
      <c r="X310" s="89"/>
      <c r="Y310" s="89"/>
      <c r="Z310" s="89"/>
      <c r="AA310" s="89"/>
      <c r="AB310" s="89"/>
      <c r="AC310" s="89"/>
      <c r="AD310" s="89"/>
      <c r="AE310" s="89"/>
      <c r="AF310" s="89"/>
      <c r="AG310" s="89"/>
      <c r="AH310" s="89"/>
      <c r="AI310" s="89"/>
      <c r="AJ310" s="89"/>
      <c r="AK310" s="89"/>
      <c r="AL310" s="89"/>
    </row>
    <row r="311" spans="1:38" s="4" customFormat="1" ht="12.75" outlineLevel="5">
      <c r="A311" s="153"/>
      <c r="B311" s="155"/>
      <c r="C311" s="157"/>
      <c r="D311" s="159"/>
      <c r="E311" s="166"/>
      <c r="F311" s="150" t="s">
        <v>667</v>
      </c>
      <c r="G311" s="151"/>
      <c r="H311" s="152"/>
      <c r="I311" s="121" t="str" cm="1">
        <f t="array" ref="I311">IF(A311&lt;&gt;"", "/" &amp; A311,"") &amp; IF(B311&lt;&gt;"", _xlfn.XLOOKUP("*",$A$5:A311,"/" &amp; $A$5:A311,,2,-1) &amp; B311,"") &amp; IF(C311&lt;&gt;"",_xlfn.XLOOKUP("*",$A$5:A311,"/" &amp; $A$5:A311,,2,-1) &amp; _xlfn.XLOOKUP("*",$B$5:B311,$B$5:B311,,2,-1) &amp; C311,"") &amp; IF(D311&lt;&gt;"",_xlfn.XLOOKUP("*",$A$5:A311,"/" &amp; $A$5:A311,,2,-1) &amp; _xlfn.XLOOKUP("*",$B$5:B311,$B$5:B311,,2,-1) &amp; _xlfn.XLOOKUP("*",$C$5:C311,$C$5:C311,,2,-1) &amp; D311,"") &amp; IF(E311&lt;&gt;"",_xlfn.XLOOKUP("*",$A$5:A311,"/" &amp; $A$5:A311,,2,-1) &amp; _xlfn.XLOOKUP("*",$B$5:B311,$B$5:B311,,2,-1) &amp; _xlfn.XLOOKUP("*",$C$5:C311,$C$5:C311,,2,-1) &amp; _xlfn.XLOOKUP("*",$D$5:D311,$D$5:D311,,2,-1) &amp; E311,"") &amp; IF(F311&lt;&gt;"",_xlfn.XLOOKUP("*",$A$5:A311,"/" &amp; $A$5:A311,,2,-1) &amp; _xlfn.XLOOKUP("*",$B$5:B311,$B$5:B311,,2,-1) &amp; _xlfn.XLOOKUP("*",$C$5:C311,$C$5:C311,,2,-1) &amp; _xlfn.XLOOKUP("*",$D$5:D311,$D$5:D311,,2,-1) &amp; _xlfn.XLOOKUP("*",$E$5:E311,$E$5:E311,,2,-1) &amp; F311,"") &amp; IF(G311&lt;&gt;"",_xlfn.XLOOKUP("*",$A$5:A311,"/" &amp; $A$5:A311,,2,-1) &amp; _xlfn.XLOOKUP("*",$B$5:B311,$B$5:B311,,2,-1) &amp; _xlfn.XLOOKUP("*",$C$5:C311,$C$5:C311,,2,-1) &amp; _xlfn.XLOOKUP("*",$D$5:D311,$D$5:D311,,2,-1) &amp; _xlfn.XLOOKUP("*",$E$5:E311,$E$5:E311,,2,-1) &amp; _xlfn.XLOOKUP("*",$F$5:F311,$F$5:F311,,2,-1) &amp; G311,"") &amp; IF(H311&lt;&gt;"",_xlfn.XLOOKUP("*",$A$5:A311,"/" &amp; $A$5:A311,,2,-1) &amp; _xlfn.XLOOKUP("*",$B$5:B311,$B$5:B311,,2,-1) &amp; _xlfn.XLOOKUP("*",$C$5:C311,$C$5:C311,,2,-1) &amp; _xlfn.XLOOKUP("*",$D$5:D311,$D$5:D311,,2,-1) &amp; _xlfn.XLOOKUP("*",$E$5:E311,$E$5:E311,,2,-1) &amp; _xlfn.XLOOKUP("*",$F$5:F311,$F$5:F311,,2,-1) &amp; _xlfn.XLOOKUP("*",$G$5:G311,$G$5:G311,,2,-1) &amp; H311,"")</f>
        <v>/ReturnDataState/BusinessEntity/Credits/Miscellaneous/SchIII-CreditsAgainstPremTax/ChildCareTaxCr</v>
      </c>
      <c r="J311" s="122"/>
      <c r="K311" s="122" t="s">
        <v>48</v>
      </c>
      <c r="L311" s="128" t="s">
        <v>217</v>
      </c>
      <c r="M311" s="8">
        <v>15</v>
      </c>
      <c r="N311" s="8" t="s">
        <v>180</v>
      </c>
      <c r="O311" s="124" t="s">
        <v>501</v>
      </c>
      <c r="P311" s="125" t="s">
        <v>945</v>
      </c>
      <c r="Q311" s="89"/>
      <c r="R311" s="89"/>
      <c r="S311" s="89"/>
      <c r="T311" s="89"/>
      <c r="U311" s="89"/>
      <c r="V311" s="89"/>
      <c r="W311" s="89"/>
      <c r="X311" s="89"/>
      <c r="Y311" s="89"/>
      <c r="Z311" s="89"/>
      <c r="AA311" s="89"/>
      <c r="AB311" s="89"/>
      <c r="AC311" s="89"/>
      <c r="AD311" s="89"/>
      <c r="AE311" s="89"/>
      <c r="AF311" s="89"/>
      <c r="AG311" s="89"/>
      <c r="AH311" s="89"/>
      <c r="AI311" s="89"/>
      <c r="AJ311" s="89"/>
      <c r="AK311" s="89"/>
      <c r="AL311" s="89"/>
    </row>
    <row r="312" spans="1:38" s="4" customFormat="1" ht="12.75" outlineLevel="5">
      <c r="A312" s="153"/>
      <c r="B312" s="155"/>
      <c r="C312" s="157"/>
      <c r="D312" s="159"/>
      <c r="E312" s="166"/>
      <c r="F312" s="150" t="s">
        <v>668</v>
      </c>
      <c r="G312" s="151"/>
      <c r="H312" s="152"/>
      <c r="I312" s="126" t="str" cm="1">
        <f t="array" ref="I312">IF(A312&lt;&gt;"", "/" &amp; A312,"") &amp; IF(B312&lt;&gt;"", _xlfn.XLOOKUP("*",$A$5:A312,"/" &amp; $A$5:A312,,2,-1) &amp; B312,"") &amp; IF(C312&lt;&gt;"",_xlfn.XLOOKUP("*",$A$5:A312,"/" &amp; $A$5:A312,,2,-1) &amp; _xlfn.XLOOKUP("*",$B$5:B312,$B$5:B312,,2,-1) &amp; C312,"") &amp; IF(D312&lt;&gt;"",_xlfn.XLOOKUP("*",$A$5:A312,"/" &amp; $A$5:A312,,2,-1) &amp; _xlfn.XLOOKUP("*",$B$5:B312,$B$5:B312,,2,-1) &amp; _xlfn.XLOOKUP("*",$C$5:C312,$C$5:C312,,2,-1) &amp; D312,"") &amp; IF(E312&lt;&gt;"",_xlfn.XLOOKUP("*",$A$5:A312,"/" &amp; $A$5:A312,,2,-1) &amp; _xlfn.XLOOKUP("*",$B$5:B312,$B$5:B312,,2,-1) &amp; _xlfn.XLOOKUP("*",$C$5:C312,$C$5:C312,,2,-1) &amp; _xlfn.XLOOKUP("*",$D$5:D312,$D$5:D312,,2,-1) &amp; E312,"") &amp; IF(F312&lt;&gt;"",_xlfn.XLOOKUP("*",$A$5:A312,"/" &amp; $A$5:A312,,2,-1) &amp; _xlfn.XLOOKUP("*",$B$5:B312,$B$5:B312,,2,-1) &amp; _xlfn.XLOOKUP("*",$C$5:C312,$C$5:C312,,2,-1) &amp; _xlfn.XLOOKUP("*",$D$5:D312,$D$5:D312,,2,-1) &amp; _xlfn.XLOOKUP("*",$E$5:E312,$E$5:E312,,2,-1) &amp; F312,"") &amp; IF(G312&lt;&gt;"",_xlfn.XLOOKUP("*",$A$5:A312,"/" &amp; $A$5:A312,,2,-1) &amp; _xlfn.XLOOKUP("*",$B$5:B312,$B$5:B312,,2,-1) &amp; _xlfn.XLOOKUP("*",$C$5:C312,$C$5:C312,,2,-1) &amp; _xlfn.XLOOKUP("*",$D$5:D312,$D$5:D312,,2,-1) &amp; _xlfn.XLOOKUP("*",$E$5:E312,$E$5:E312,,2,-1) &amp; _xlfn.XLOOKUP("*",$F$5:F312,$F$5:F312,,2,-1) &amp; G312,"") &amp; IF(H312&lt;&gt;"",_xlfn.XLOOKUP("*",$A$5:A312,"/" &amp; $A$5:A312,,2,-1) &amp; _xlfn.XLOOKUP("*",$B$5:B312,$B$5:B312,,2,-1) &amp; _xlfn.XLOOKUP("*",$C$5:C312,$C$5:C312,,2,-1) &amp; _xlfn.XLOOKUP("*",$D$5:D312,$D$5:D312,,2,-1) &amp; _xlfn.XLOOKUP("*",$E$5:E312,$E$5:E312,,2,-1) &amp; _xlfn.XLOOKUP("*",$F$5:F312,$F$5:F312,,2,-1) &amp; _xlfn.XLOOKUP("*",$G$5:G312,$G$5:G312,,2,-1) &amp; H312,"")</f>
        <v>/ReturnDataState/BusinessEntity/Credits/Miscellaneous/SchIII-CreditsAgainstPremTax/CAPCOCredit</v>
      </c>
      <c r="J312" s="122" t="s">
        <v>524</v>
      </c>
      <c r="K312" s="122" t="s">
        <v>333</v>
      </c>
      <c r="L312" s="128" t="s">
        <v>543</v>
      </c>
      <c r="M312" s="8">
        <v>15</v>
      </c>
      <c r="N312" s="8" t="s">
        <v>180</v>
      </c>
      <c r="O312" s="124" t="s">
        <v>501</v>
      </c>
      <c r="P312" s="125" t="s">
        <v>975</v>
      </c>
      <c r="Q312" s="89"/>
      <c r="R312" s="89"/>
      <c r="S312" s="89"/>
      <c r="T312" s="89"/>
      <c r="U312" s="89"/>
      <c r="V312" s="89"/>
      <c r="W312" s="89"/>
      <c r="X312" s="89"/>
      <c r="Y312" s="89"/>
      <c r="Z312" s="89"/>
      <c r="AA312" s="89"/>
      <c r="AB312" s="89"/>
      <c r="AC312" s="89"/>
      <c r="AD312" s="89"/>
      <c r="AE312" s="89"/>
      <c r="AF312" s="89"/>
      <c r="AG312" s="89"/>
      <c r="AH312" s="89"/>
      <c r="AI312" s="89"/>
      <c r="AJ312" s="89"/>
      <c r="AK312" s="89"/>
      <c r="AL312" s="89"/>
    </row>
    <row r="313" spans="1:38" s="4" customFormat="1" ht="12.75" outlineLevel="5">
      <c r="A313" s="153"/>
      <c r="B313" s="155"/>
      <c r="C313" s="157"/>
      <c r="D313" s="159"/>
      <c r="E313" s="166"/>
      <c r="F313" s="150" t="s">
        <v>669</v>
      </c>
      <c r="G313" s="151"/>
      <c r="H313" s="152"/>
      <c r="I313" s="126" t="str" cm="1">
        <f t="array" ref="I313">IF(A313&lt;&gt;"", "/" &amp; A313,"") &amp; IF(B313&lt;&gt;"", _xlfn.XLOOKUP("*",$A$5:A313,"/" &amp; $A$5:A313,,2,-1) &amp; B313,"") &amp; IF(C313&lt;&gt;"",_xlfn.XLOOKUP("*",$A$5:A313,"/" &amp; $A$5:A313,,2,-1) &amp; _xlfn.XLOOKUP("*",$B$5:B313,$B$5:B313,,2,-1) &amp; C313,"") &amp; IF(D313&lt;&gt;"",_xlfn.XLOOKUP("*",$A$5:A313,"/" &amp; $A$5:A313,,2,-1) &amp; _xlfn.XLOOKUP("*",$B$5:B313,$B$5:B313,,2,-1) &amp; _xlfn.XLOOKUP("*",$C$5:C313,$C$5:C313,,2,-1) &amp; D313,"") &amp; IF(E313&lt;&gt;"",_xlfn.XLOOKUP("*",$A$5:A313,"/" &amp; $A$5:A313,,2,-1) &amp; _xlfn.XLOOKUP("*",$B$5:B313,$B$5:B313,,2,-1) &amp; _xlfn.XLOOKUP("*",$C$5:C313,$C$5:C313,,2,-1) &amp; _xlfn.XLOOKUP("*",$D$5:D313,$D$5:D313,,2,-1) &amp; E313,"") &amp; IF(F313&lt;&gt;"",_xlfn.XLOOKUP("*",$A$5:A313,"/" &amp; $A$5:A313,,2,-1) &amp; _xlfn.XLOOKUP("*",$B$5:B313,$B$5:B313,,2,-1) &amp; _xlfn.XLOOKUP("*",$C$5:C313,$C$5:C313,,2,-1) &amp; _xlfn.XLOOKUP("*",$D$5:D313,$D$5:D313,,2,-1) &amp; _xlfn.XLOOKUP("*",$E$5:E313,$E$5:E313,,2,-1) &amp; F313,"") &amp; IF(G313&lt;&gt;"",_xlfn.XLOOKUP("*",$A$5:A313,"/" &amp; $A$5:A313,,2,-1) &amp; _xlfn.XLOOKUP("*",$B$5:B313,$B$5:B313,,2,-1) &amp; _xlfn.XLOOKUP("*",$C$5:C313,$C$5:C313,,2,-1) &amp; _xlfn.XLOOKUP("*",$D$5:D313,$D$5:D313,,2,-1) &amp; _xlfn.XLOOKUP("*",$E$5:E313,$E$5:E313,,2,-1) &amp; _xlfn.XLOOKUP("*",$F$5:F313,$F$5:F313,,2,-1) &amp; G313,"") &amp; IF(H313&lt;&gt;"",_xlfn.XLOOKUP("*",$A$5:A313,"/" &amp; $A$5:A313,,2,-1) &amp; _xlfn.XLOOKUP("*",$B$5:B313,$B$5:B313,,2,-1) &amp; _xlfn.XLOOKUP("*",$C$5:C313,$C$5:C313,,2,-1) &amp; _xlfn.XLOOKUP("*",$D$5:D313,$D$5:D313,,2,-1) &amp; _xlfn.XLOOKUP("*",$E$5:E313,$E$5:E313,,2,-1) &amp; _xlfn.XLOOKUP("*",$F$5:F313,$F$5:F313,,2,-1) &amp; _xlfn.XLOOKUP("*",$G$5:G313,$G$5:G313,,2,-1) &amp; H313,"")</f>
        <v>/ReturnDataState/BusinessEntity/Credits/Miscellaneous/SchIII-CreditsAgainstPremTax/CapitalInvestTaxCr</v>
      </c>
      <c r="J313" s="122" t="s">
        <v>816</v>
      </c>
      <c r="K313" s="122" t="s">
        <v>825</v>
      </c>
      <c r="L313" s="128" t="s">
        <v>543</v>
      </c>
      <c r="M313" s="8">
        <v>15</v>
      </c>
      <c r="N313" s="8" t="s">
        <v>180</v>
      </c>
      <c r="O313" s="124" t="s">
        <v>501</v>
      </c>
      <c r="P313" s="125" t="s">
        <v>954</v>
      </c>
      <c r="Q313" s="89"/>
      <c r="R313" s="89"/>
      <c r="S313" s="89"/>
      <c r="T313" s="89"/>
      <c r="U313" s="89"/>
      <c r="V313" s="89"/>
      <c r="W313" s="89"/>
      <c r="X313" s="89"/>
      <c r="Y313" s="89"/>
      <c r="Z313" s="89"/>
      <c r="AA313" s="89"/>
      <c r="AB313" s="89"/>
      <c r="AC313" s="89"/>
      <c r="AD313" s="89"/>
      <c r="AE313" s="89"/>
      <c r="AF313" s="89"/>
      <c r="AG313" s="89"/>
      <c r="AH313" s="89"/>
      <c r="AI313" s="89"/>
      <c r="AJ313" s="89"/>
      <c r="AK313" s="89"/>
      <c r="AL313" s="89"/>
    </row>
    <row r="314" spans="1:38" s="4" customFormat="1" ht="12.75" outlineLevel="5">
      <c r="A314" s="153"/>
      <c r="B314" s="155"/>
      <c r="C314" s="157"/>
      <c r="D314" s="159"/>
      <c r="E314" s="166"/>
      <c r="F314" s="150" t="s">
        <v>670</v>
      </c>
      <c r="G314" s="151"/>
      <c r="H314" s="152"/>
      <c r="I314" s="126" t="str" cm="1">
        <f t="array" ref="I314">IF(A314&lt;&gt;"", "/" &amp; A314,"") &amp; IF(B314&lt;&gt;"", _xlfn.XLOOKUP("*",$A$5:A314,"/" &amp; $A$5:A314,,2,-1) &amp; B314,"") &amp; IF(C314&lt;&gt;"",_xlfn.XLOOKUP("*",$A$5:A314,"/" &amp; $A$5:A314,,2,-1) &amp; _xlfn.XLOOKUP("*",$B$5:B314,$B$5:B314,,2,-1) &amp; C314,"") &amp; IF(D314&lt;&gt;"",_xlfn.XLOOKUP("*",$A$5:A314,"/" &amp; $A$5:A314,,2,-1) &amp; _xlfn.XLOOKUP("*",$B$5:B314,$B$5:B314,,2,-1) &amp; _xlfn.XLOOKUP("*",$C$5:C314,$C$5:C314,,2,-1) &amp; D314,"") &amp; IF(E314&lt;&gt;"",_xlfn.XLOOKUP("*",$A$5:A314,"/" &amp; $A$5:A314,,2,-1) &amp; _xlfn.XLOOKUP("*",$B$5:B314,$B$5:B314,,2,-1) &amp; _xlfn.XLOOKUP("*",$C$5:C314,$C$5:C314,,2,-1) &amp; _xlfn.XLOOKUP("*",$D$5:D314,$D$5:D314,,2,-1) &amp; E314,"") &amp; IF(F314&lt;&gt;"",_xlfn.XLOOKUP("*",$A$5:A314,"/" &amp; $A$5:A314,,2,-1) &amp; _xlfn.XLOOKUP("*",$B$5:B314,$B$5:B314,,2,-1) &amp; _xlfn.XLOOKUP("*",$C$5:C314,$C$5:C314,,2,-1) &amp; _xlfn.XLOOKUP("*",$D$5:D314,$D$5:D314,,2,-1) &amp; _xlfn.XLOOKUP("*",$E$5:E314,$E$5:E314,,2,-1) &amp; F314,"") &amp; IF(G314&lt;&gt;"",_xlfn.XLOOKUP("*",$A$5:A314,"/" &amp; $A$5:A314,,2,-1) &amp; _xlfn.XLOOKUP("*",$B$5:B314,$B$5:B314,,2,-1) &amp; _xlfn.XLOOKUP("*",$C$5:C314,$C$5:C314,,2,-1) &amp; _xlfn.XLOOKUP("*",$D$5:D314,$D$5:D314,,2,-1) &amp; _xlfn.XLOOKUP("*",$E$5:E314,$E$5:E314,,2,-1) &amp; _xlfn.XLOOKUP("*",$F$5:F314,$F$5:F314,,2,-1) &amp; G314,"") &amp; IF(H314&lt;&gt;"",_xlfn.XLOOKUP("*",$A$5:A314,"/" &amp; $A$5:A314,,2,-1) &amp; _xlfn.XLOOKUP("*",$B$5:B314,$B$5:B314,,2,-1) &amp; _xlfn.XLOOKUP("*",$C$5:C314,$C$5:C314,,2,-1) &amp; _xlfn.XLOOKUP("*",$D$5:D314,$D$5:D314,,2,-1) &amp; _xlfn.XLOOKUP("*",$E$5:E314,$E$5:E314,,2,-1) &amp; _xlfn.XLOOKUP("*",$F$5:F314,$F$5:F314,,2,-1) &amp; _xlfn.XLOOKUP("*",$G$5:G314,$G$5:G314,,2,-1) &amp; H314,"")</f>
        <v>/ReturnDataState/BusinessEntity/Credits/Miscellaneous/SchIII-CreditsAgainstPremTax/NewMarketTaxCr</v>
      </c>
      <c r="J314" s="122" t="s">
        <v>817</v>
      </c>
      <c r="K314" s="122" t="s">
        <v>43</v>
      </c>
      <c r="L314" s="128" t="s">
        <v>543</v>
      </c>
      <c r="M314" s="8">
        <v>15</v>
      </c>
      <c r="N314" s="8" t="s">
        <v>180</v>
      </c>
      <c r="O314" s="124" t="s">
        <v>501</v>
      </c>
      <c r="P314" s="125" t="s">
        <v>954</v>
      </c>
      <c r="Q314" s="89"/>
      <c r="R314" s="89"/>
      <c r="S314" s="89"/>
      <c r="T314" s="89"/>
      <c r="U314" s="89"/>
      <c r="V314" s="89"/>
      <c r="W314" s="89"/>
      <c r="X314" s="89"/>
      <c r="Y314" s="89"/>
      <c r="Z314" s="89"/>
      <c r="AA314" s="89"/>
      <c r="AB314" s="89"/>
      <c r="AC314" s="89"/>
      <c r="AD314" s="89"/>
      <c r="AE314" s="89"/>
      <c r="AF314" s="89"/>
      <c r="AG314" s="89"/>
      <c r="AH314" s="89"/>
      <c r="AI314" s="89"/>
      <c r="AJ314" s="89"/>
      <c r="AK314" s="89"/>
      <c r="AL314" s="89"/>
    </row>
    <row r="315" spans="1:38" s="76" customFormat="1" ht="191.25" outlineLevel="5">
      <c r="A315" s="153"/>
      <c r="B315" s="155"/>
      <c r="C315" s="157"/>
      <c r="D315" s="159"/>
      <c r="E315" s="166"/>
      <c r="F315" s="164" t="s">
        <v>671</v>
      </c>
      <c r="G315" s="206"/>
      <c r="H315" s="204"/>
      <c r="I315" s="126" t="str" cm="1">
        <f t="array" ref="I315">IF(A315&lt;&gt;"", "/" &amp; A315,"") &amp; IF(B315&lt;&gt;"", _xlfn.XLOOKUP("*",$A$5:A315,"/" &amp; $A$5:A315,,2,-1) &amp; B315,"") &amp; IF(C315&lt;&gt;"",_xlfn.XLOOKUP("*",$A$5:A315,"/" &amp; $A$5:A315,,2,-1) &amp; _xlfn.XLOOKUP("*",$B$5:B315,$B$5:B315,,2,-1) &amp; C315,"") &amp; IF(D315&lt;&gt;"",_xlfn.XLOOKUP("*",$A$5:A315,"/" &amp; $A$5:A315,,2,-1) &amp; _xlfn.XLOOKUP("*",$B$5:B315,$B$5:B315,,2,-1) &amp; _xlfn.XLOOKUP("*",$C$5:C315,$C$5:C315,,2,-1) &amp; D315,"") &amp; IF(E315&lt;&gt;"",_xlfn.XLOOKUP("*",$A$5:A315,"/" &amp; $A$5:A315,,2,-1) &amp; _xlfn.XLOOKUP("*",$B$5:B315,$B$5:B315,,2,-1) &amp; _xlfn.XLOOKUP("*",$C$5:C315,$C$5:C315,,2,-1) &amp; _xlfn.XLOOKUP("*",$D$5:D315,$D$5:D315,,2,-1) &amp; E315,"") &amp; IF(F315&lt;&gt;"",_xlfn.XLOOKUP("*",$A$5:A315,"/" &amp; $A$5:A315,,2,-1) &amp; _xlfn.XLOOKUP("*",$B$5:B315,$B$5:B315,,2,-1) &amp; _xlfn.XLOOKUP("*",$C$5:C315,$C$5:C315,,2,-1) &amp; _xlfn.XLOOKUP("*",$D$5:D315,$D$5:D315,,2,-1) &amp; _xlfn.XLOOKUP("*",$E$5:E315,$E$5:E315,,2,-1) &amp; F315,"") &amp; IF(G315&lt;&gt;"",_xlfn.XLOOKUP("*",$A$5:A315,"/" &amp; $A$5:A315,,2,-1) &amp; _xlfn.XLOOKUP("*",$B$5:B315,$B$5:B315,,2,-1) &amp; _xlfn.XLOOKUP("*",$C$5:C315,$C$5:C315,,2,-1) &amp; _xlfn.XLOOKUP("*",$D$5:D315,$D$5:D315,,2,-1) &amp; _xlfn.XLOOKUP("*",$E$5:E315,$E$5:E315,,2,-1) &amp; _xlfn.XLOOKUP("*",$F$5:F315,$F$5:F315,,2,-1) &amp; G315,"") &amp; IF(H315&lt;&gt;"",_xlfn.XLOOKUP("*",$A$5:A315,"/" &amp; $A$5:A315,,2,-1) &amp; _xlfn.XLOOKUP("*",$B$5:B315,$B$5:B315,,2,-1) &amp; _xlfn.XLOOKUP("*",$C$5:C315,$C$5:C315,,2,-1) &amp; _xlfn.XLOOKUP("*",$D$5:D315,$D$5:D315,,2,-1) &amp; _xlfn.XLOOKUP("*",$E$5:E315,$E$5:E315,,2,-1) &amp; _xlfn.XLOOKUP("*",$F$5:F315,$F$5:F315,,2,-1) &amp; _xlfn.XLOOKUP("*",$G$5:G315,$G$5:G315,,2,-1) &amp; H315,"")</f>
        <v>/ReturnDataState/BusinessEntity/Credits/Miscellaneous/SchIII-CreditsAgainstPremTax/TotalCrAgainstPremTax</v>
      </c>
      <c r="J315" s="122" t="s">
        <v>819</v>
      </c>
      <c r="K315" s="122" t="s">
        <v>239</v>
      </c>
      <c r="L315" s="128" t="s">
        <v>217</v>
      </c>
      <c r="M315" s="8">
        <v>15</v>
      </c>
      <c r="N315" s="8" t="s">
        <v>180</v>
      </c>
      <c r="O315" s="124" t="s">
        <v>501</v>
      </c>
      <c r="P315" s="125" t="s">
        <v>820</v>
      </c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</row>
    <row r="316" spans="1:38" s="76" customFormat="1" outlineLevel="5">
      <c r="A316" s="153"/>
      <c r="B316" s="155"/>
      <c r="C316" s="157"/>
      <c r="D316" s="159"/>
      <c r="E316" s="166"/>
      <c r="F316" s="210" t="s">
        <v>821</v>
      </c>
      <c r="G316" s="208"/>
      <c r="H316" s="209"/>
      <c r="I316" s="126" t="str" cm="1">
        <f t="array" ref="I316">IF(A316&lt;&gt;"", "/" &amp; A316,"") &amp; IF(B316&lt;&gt;"", _xlfn.XLOOKUP("*",$A$5:A316,"/" &amp; $A$5:A316,,2,-1) &amp; B316,"") &amp; IF(C316&lt;&gt;"",_xlfn.XLOOKUP("*",$A$5:A316,"/" &amp; $A$5:A316,,2,-1) &amp; _xlfn.XLOOKUP("*",$B$5:B316,$B$5:B316,,2,-1) &amp; C316,"") &amp; IF(D316&lt;&gt;"",_xlfn.XLOOKUP("*",$A$5:A316,"/" &amp; $A$5:A316,,2,-1) &amp; _xlfn.XLOOKUP("*",$B$5:B316,$B$5:B316,,2,-1) &amp; _xlfn.XLOOKUP("*",$C$5:C316,$C$5:C316,,2,-1) &amp; D316,"") &amp; IF(E316&lt;&gt;"",_xlfn.XLOOKUP("*",$A$5:A316,"/" &amp; $A$5:A316,,2,-1) &amp; _xlfn.XLOOKUP("*",$B$5:B316,$B$5:B316,,2,-1) &amp; _xlfn.XLOOKUP("*",$C$5:C316,$C$5:C316,,2,-1) &amp; _xlfn.XLOOKUP("*",$D$5:D316,$D$5:D316,,2,-1) &amp; E316,"") &amp; IF(F316&lt;&gt;"",_xlfn.XLOOKUP("*",$A$5:A316,"/" &amp; $A$5:A316,,2,-1) &amp; _xlfn.XLOOKUP("*",$B$5:B316,$B$5:B316,,2,-1) &amp; _xlfn.XLOOKUP("*",$C$5:C316,$C$5:C316,,2,-1) &amp; _xlfn.XLOOKUP("*",$D$5:D316,$D$5:D316,,2,-1) &amp; _xlfn.XLOOKUP("*",$E$5:E316,$E$5:E316,,2,-1) &amp; F316,"") &amp; IF(G316&lt;&gt;"",_xlfn.XLOOKUP("*",$A$5:A316,"/" &amp; $A$5:A316,,2,-1) &amp; _xlfn.XLOOKUP("*",$B$5:B316,$B$5:B316,,2,-1) &amp; _xlfn.XLOOKUP("*",$C$5:C316,$C$5:C316,,2,-1) &amp; _xlfn.XLOOKUP("*",$D$5:D316,$D$5:D316,,2,-1) &amp; _xlfn.XLOOKUP("*",$E$5:E316,$E$5:E316,,2,-1) &amp; _xlfn.XLOOKUP("*",$F$5:F316,$F$5:F316,,2,-1) &amp; G316,"") &amp; IF(H316&lt;&gt;"",_xlfn.XLOOKUP("*",$A$5:A316,"/" &amp; $A$5:A316,,2,-1) &amp; _xlfn.XLOOKUP("*",$B$5:B316,$B$5:B316,,2,-1) &amp; _xlfn.XLOOKUP("*",$C$5:C316,$C$5:C316,,2,-1) &amp; _xlfn.XLOOKUP("*",$D$5:D316,$D$5:D316,,2,-1) &amp; _xlfn.XLOOKUP("*",$E$5:E316,$E$5:E316,,2,-1) &amp; _xlfn.XLOOKUP("*",$F$5:F316,$F$5:F316,,2,-1) &amp; _xlfn.XLOOKUP("*",$G$5:G316,$G$5:G316,,2,-1) &amp; H316,"")</f>
        <v>/ReturnDataState/BusinessEntity/Credits/Miscellaneous/SchIII-CreditsAgainstPremTax/PolicyHoldersCredit</v>
      </c>
      <c r="J316" s="139" t="s">
        <v>815</v>
      </c>
      <c r="K316" s="122" t="s">
        <v>822</v>
      </c>
      <c r="L316" s="128" t="s">
        <v>543</v>
      </c>
      <c r="M316" s="8">
        <v>15</v>
      </c>
      <c r="N316" s="8" t="s">
        <v>180</v>
      </c>
      <c r="O316" s="124" t="s">
        <v>501</v>
      </c>
      <c r="P316" s="125" t="s">
        <v>937</v>
      </c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</row>
    <row r="317" spans="1:38" s="76" customFormat="1" ht="14.25" customHeight="1" outlineLevel="4">
      <c r="A317" s="153"/>
      <c r="B317" s="155"/>
      <c r="C317" s="157"/>
      <c r="D317" s="159"/>
      <c r="E317" s="166"/>
      <c r="F317" s="215"/>
      <c r="G317" s="216"/>
      <c r="H317" s="216"/>
      <c r="I317" s="217" t="str" cm="1">
        <f t="array" ref="I317">IF(A317&lt;&gt;"", "/" &amp; A317,"") &amp; IF(B317&lt;&gt;"", _xlfn.XLOOKUP("*",$A$5:A317,"/" &amp; $A$5:A317,,2,-1) &amp; B317,"") &amp; IF(C317&lt;&gt;"",_xlfn.XLOOKUP("*",$A$5:A317,"/" &amp; $A$5:A317,,2,-1) &amp; _xlfn.XLOOKUP("*",$B$5:B317,$B$5:B317,,2,-1) &amp; C317,"") &amp; IF(D317&lt;&gt;"",_xlfn.XLOOKUP("*",$A$5:A317,"/" &amp; $A$5:A317,,2,-1) &amp; _xlfn.XLOOKUP("*",$B$5:B317,$B$5:B317,,2,-1) &amp; _xlfn.XLOOKUP("*",$C$5:C317,$C$5:C317,,2,-1) &amp; D317,"") &amp; IF(E317&lt;&gt;"",_xlfn.XLOOKUP("*",$A$5:A317,"/" &amp; $A$5:A317,,2,-1) &amp; _xlfn.XLOOKUP("*",$B$5:B317,$B$5:B317,,2,-1) &amp; _xlfn.XLOOKUP("*",$C$5:C317,$C$5:C317,,2,-1) &amp; _xlfn.XLOOKUP("*",$D$5:D317,$D$5:D317,,2,-1) &amp; E317,"") &amp; IF(F317&lt;&gt;"",_xlfn.XLOOKUP("*",$A$5:A317,"/" &amp; $A$5:A317,,2,-1) &amp; _xlfn.XLOOKUP("*",$B$5:B317,$B$5:B317,,2,-1) &amp; _xlfn.XLOOKUP("*",$C$5:C317,$C$5:C317,,2,-1) &amp; _xlfn.XLOOKUP("*",$D$5:D317,$D$5:D317,,2,-1) &amp; _xlfn.XLOOKUP("*",$E$5:E317,$E$5:E317,,2,-1) &amp; F317,"") &amp; IF(G317&lt;&gt;"",_xlfn.XLOOKUP("*",$A$5:A317,"/" &amp; $A$5:A317,,2,-1) &amp; _xlfn.XLOOKUP("*",$B$5:B317,$B$5:B317,,2,-1) &amp; _xlfn.XLOOKUP("*",$C$5:C317,$C$5:C317,,2,-1) &amp; _xlfn.XLOOKUP("*",$D$5:D317,$D$5:D317,,2,-1) &amp; _xlfn.XLOOKUP("*",$E$5:E317,$E$5:E317,,2,-1) &amp; _xlfn.XLOOKUP("*",$F$5:F317,$F$5:F317,,2,-1) &amp; G317,"") &amp; IF(H317&lt;&gt;"",_xlfn.XLOOKUP("*",$A$5:A317,"/" &amp; $A$5:A317,,2,-1) &amp; _xlfn.XLOOKUP("*",$B$5:B317,$B$5:B317,,2,-1) &amp; _xlfn.XLOOKUP("*",$C$5:C317,$C$5:C317,,2,-1) &amp; _xlfn.XLOOKUP("*",$D$5:D317,$D$5:D317,,2,-1) &amp; _xlfn.XLOOKUP("*",$E$5:E317,$E$5:E317,,2,-1) &amp; _xlfn.XLOOKUP("*",$F$5:F317,$F$5:F317,,2,-1) &amp; _xlfn.XLOOKUP("*",$G$5:G317,$G$5:G317,,2,-1) &amp; H317,"")</f>
        <v/>
      </c>
      <c r="J317" s="36"/>
      <c r="K317" s="36"/>
      <c r="L317" s="36"/>
      <c r="M317" s="36"/>
      <c r="N317" s="36"/>
      <c r="O317" s="36"/>
      <c r="P317" s="36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</row>
    <row r="318" spans="1:38" s="76" customFormat="1" ht="14.25" customHeight="1" outlineLevel="3">
      <c r="A318" s="153"/>
      <c r="B318" s="155"/>
      <c r="C318" s="157"/>
      <c r="D318" s="159"/>
      <c r="E318" s="166"/>
      <c r="F318" s="212"/>
      <c r="G318" s="213"/>
      <c r="H318" s="213"/>
      <c r="I318" s="218" t="str" cm="1">
        <f t="array" ref="I318">IF(A318&lt;&gt;"", "/" &amp; A318,"") &amp; IF(B318&lt;&gt;"", _xlfn.XLOOKUP("*",$A$5:A318,"/" &amp; $A$5:A318,,2,-1) &amp; B318,"") &amp; IF(C318&lt;&gt;"",_xlfn.XLOOKUP("*",$A$5:A318,"/" &amp; $A$5:A318,,2,-1) &amp; _xlfn.XLOOKUP("*",$B$5:B318,$B$5:B318,,2,-1) &amp; C318,"") &amp; IF(D318&lt;&gt;"",_xlfn.XLOOKUP("*",$A$5:A318,"/" &amp; $A$5:A318,,2,-1) &amp; _xlfn.XLOOKUP("*",$B$5:B318,$B$5:B318,,2,-1) &amp; _xlfn.XLOOKUP("*",$C$5:C318,$C$5:C318,,2,-1) &amp; D318,"") &amp; IF(E318&lt;&gt;"",_xlfn.XLOOKUP("*",$A$5:A318,"/" &amp; $A$5:A318,,2,-1) &amp; _xlfn.XLOOKUP("*",$B$5:B318,$B$5:B318,,2,-1) &amp; _xlfn.XLOOKUP("*",$C$5:C318,$C$5:C318,,2,-1) &amp; _xlfn.XLOOKUP("*",$D$5:D318,$D$5:D318,,2,-1) &amp; E318,"") &amp; IF(F318&lt;&gt;"",_xlfn.XLOOKUP("*",$A$5:A318,"/" &amp; $A$5:A318,,2,-1) &amp; _xlfn.XLOOKUP("*",$B$5:B318,$B$5:B318,,2,-1) &amp; _xlfn.XLOOKUP("*",$C$5:C318,$C$5:C318,,2,-1) &amp; _xlfn.XLOOKUP("*",$D$5:D318,$D$5:D318,,2,-1) &amp; _xlfn.XLOOKUP("*",$E$5:E318,$E$5:E318,,2,-1) &amp; F318,"") &amp; IF(G318&lt;&gt;"",_xlfn.XLOOKUP("*",$A$5:A318,"/" &amp; $A$5:A318,,2,-1) &amp; _xlfn.XLOOKUP("*",$B$5:B318,$B$5:B318,,2,-1) &amp; _xlfn.XLOOKUP("*",$C$5:C318,$C$5:C318,,2,-1) &amp; _xlfn.XLOOKUP("*",$D$5:D318,$D$5:D318,,2,-1) &amp; _xlfn.XLOOKUP("*",$E$5:E318,$E$5:E318,,2,-1) &amp; _xlfn.XLOOKUP("*",$F$5:F318,$F$5:F318,,2,-1) &amp; G318,"") &amp; IF(H318&lt;&gt;"",_xlfn.XLOOKUP("*",$A$5:A318,"/" &amp; $A$5:A318,,2,-1) &amp; _xlfn.XLOOKUP("*",$B$5:B318,$B$5:B318,,2,-1) &amp; _xlfn.XLOOKUP("*",$C$5:C318,$C$5:C318,,2,-1) &amp; _xlfn.XLOOKUP("*",$D$5:D318,$D$5:D318,,2,-1) &amp; _xlfn.XLOOKUP("*",$E$5:E318,$E$5:E318,,2,-1) &amp; _xlfn.XLOOKUP("*",$F$5:F318,$F$5:F318,,2,-1) &amp; _xlfn.XLOOKUP("*",$G$5:G318,$G$5:G318,,2,-1) &amp; H318,"")</f>
        <v/>
      </c>
      <c r="J318" s="36"/>
      <c r="K318" s="36"/>
      <c r="L318" s="36"/>
      <c r="M318" s="36"/>
      <c r="N318" s="36"/>
      <c r="O318" s="36"/>
      <c r="P318" s="36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</row>
    <row r="319" spans="1:38" s="3" customFormat="1" ht="14.25" customHeight="1" outlineLevel="2">
      <c r="A319" s="153"/>
      <c r="B319" s="197"/>
      <c r="C319" s="142" t="s">
        <v>905</v>
      </c>
      <c r="D319" s="143"/>
      <c r="E319" s="143"/>
      <c r="F319" s="143"/>
      <c r="G319" s="143"/>
      <c r="H319" s="144"/>
      <c r="I319" s="109" t="str" cm="1">
        <f t="array" ref="I319">IF(A319&lt;&gt;"", "/" &amp; A319,"") &amp; IF(B319&lt;&gt;"", _xlfn.XLOOKUP("*",$A$5:A319,"/" &amp; $A$5:A319,,2,-1) &amp; B319,"") &amp; IF(C319&lt;&gt;"",_xlfn.XLOOKUP("*",$A$5:A319,"/" &amp; $A$5:A319,,2,-1) &amp; _xlfn.XLOOKUP("*",$B$5:B319,$B$5:B319,,2,-1) &amp; C319,"") &amp; IF(D319&lt;&gt;"",_xlfn.XLOOKUP("*",$A$5:A319,"/" &amp; $A$5:A319,,2,-1) &amp; _xlfn.XLOOKUP("*",$B$5:B319,$B$5:B319,,2,-1) &amp; _xlfn.XLOOKUP("*",$C$5:C319,$C$5:C319,,2,-1) &amp; D319,"") &amp; IF(E319&lt;&gt;"",_xlfn.XLOOKUP("*",$A$5:A319,"/" &amp; $A$5:A319,,2,-1) &amp; _xlfn.XLOOKUP("*",$B$5:B319,$B$5:B319,,2,-1) &amp; _xlfn.XLOOKUP("*",$C$5:C319,$C$5:C319,,2,-1) &amp; _xlfn.XLOOKUP("*",$D$5:D319,$D$5:D319,,2,-1) &amp; E319,"") &amp; IF(F319&lt;&gt;"",_xlfn.XLOOKUP("*",$A$5:A319,"/" &amp; $A$5:A319,,2,-1) &amp; _xlfn.XLOOKUP("*",$B$5:B319,$B$5:B319,,2,-1) &amp; _xlfn.XLOOKUP("*",$C$5:C319,$C$5:C319,,2,-1) &amp; _xlfn.XLOOKUP("*",$D$5:D319,$D$5:D319,,2,-1) &amp; _xlfn.XLOOKUP("*",$E$5:E319,$E$5:E319,,2,-1) &amp; F319,"") &amp; IF(G319&lt;&gt;"",_xlfn.XLOOKUP("*",$A$5:A319,"/" &amp; $A$5:A319,,2,-1) &amp; _xlfn.XLOOKUP("*",$B$5:B319,$B$5:B319,,2,-1) &amp; _xlfn.XLOOKUP("*",$C$5:C319,$C$5:C319,,2,-1) &amp; _xlfn.XLOOKUP("*",$D$5:D319,$D$5:D319,,2,-1) &amp; _xlfn.XLOOKUP("*",$E$5:E319,$E$5:E319,,2,-1) &amp; _xlfn.XLOOKUP("*",$F$5:F319,$F$5:F319,,2,-1) &amp; G319,"") &amp; IF(H319&lt;&gt;"",_xlfn.XLOOKUP("*",$A$5:A319,"/" &amp; $A$5:A319,,2,-1) &amp; _xlfn.XLOOKUP("*",$B$5:B319,$B$5:B319,,2,-1) &amp; _xlfn.XLOOKUP("*",$C$5:C319,$C$5:C319,,2,-1) &amp; _xlfn.XLOOKUP("*",$D$5:D319,$D$5:D319,,2,-1) &amp; _xlfn.XLOOKUP("*",$E$5:E319,$E$5:E319,,2,-1) &amp; _xlfn.XLOOKUP("*",$F$5:F319,$F$5:F319,,2,-1) &amp; _xlfn.XLOOKUP("*",$G$5:G319,$G$5:G319,,2,-1) &amp; H319,"")</f>
        <v>/ReturnDataState/BusinessEntity/Estimated/</v>
      </c>
      <c r="J319" s="110"/>
      <c r="K319" s="111"/>
      <c r="L319" s="110"/>
      <c r="M319" s="112"/>
      <c r="N319" s="112" t="s">
        <v>180</v>
      </c>
      <c r="O319" s="113" t="s">
        <v>497</v>
      </c>
      <c r="P319" s="110"/>
    </row>
    <row r="320" spans="1:38" s="3" customFormat="1" ht="12.75" outlineLevel="3">
      <c r="A320" s="153"/>
      <c r="B320" s="155"/>
      <c r="C320" s="174"/>
      <c r="D320" s="171" t="s">
        <v>906</v>
      </c>
      <c r="E320" s="172"/>
      <c r="F320" s="172"/>
      <c r="G320" s="172"/>
      <c r="H320" s="173"/>
      <c r="I320" s="127" t="str" cm="1">
        <f t="array" ref="I320">IF(A320&lt;&gt;"", "/" &amp; A320,"") &amp; IF(B320&lt;&gt;"", _xlfn.XLOOKUP("*",$A$5:A320,"/" &amp; $A$5:A320,,2,-1) &amp; B320,"") &amp; IF(C320&lt;&gt;"",_xlfn.XLOOKUP("*",$A$5:A320,"/" &amp; $A$5:A320,,2,-1) &amp; _xlfn.XLOOKUP("*",$B$5:B320,$B$5:B320,,2,-1) &amp; C320,"") &amp; IF(D320&lt;&gt;"",_xlfn.XLOOKUP("*",$A$5:A320,"/" &amp; $A$5:A320,,2,-1) &amp; _xlfn.XLOOKUP("*",$B$5:B320,$B$5:B320,,2,-1) &amp; _xlfn.XLOOKUP("*",$C$5:C320,$C$5:C320,,2,-1) &amp; D320,"") &amp; IF(E320&lt;&gt;"",_xlfn.XLOOKUP("*",$A$5:A320,"/" &amp; $A$5:A320,,2,-1) &amp; _xlfn.XLOOKUP("*",$B$5:B320,$B$5:B320,,2,-1) &amp; _xlfn.XLOOKUP("*",$C$5:C320,$C$5:C320,,2,-1) &amp; _xlfn.XLOOKUP("*",$D$5:D320,$D$5:D320,,2,-1) &amp; E320,"") &amp; IF(F320&lt;&gt;"",_xlfn.XLOOKUP("*",$A$5:A320,"/" &amp; $A$5:A320,,2,-1) &amp; _xlfn.XLOOKUP("*",$B$5:B320,$B$5:B320,,2,-1) &amp; _xlfn.XLOOKUP("*",$C$5:C320,$C$5:C320,,2,-1) &amp; _xlfn.XLOOKUP("*",$D$5:D320,$D$5:D320,,2,-1) &amp; _xlfn.XLOOKUP("*",$E$5:E320,$E$5:E320,,2,-1) &amp; F320,"") &amp; IF(G320&lt;&gt;"",_xlfn.XLOOKUP("*",$A$5:A320,"/" &amp; $A$5:A320,,2,-1) &amp; _xlfn.XLOOKUP("*",$B$5:B320,$B$5:B320,,2,-1) &amp; _xlfn.XLOOKUP("*",$C$5:C320,$C$5:C320,,2,-1) &amp; _xlfn.XLOOKUP("*",$D$5:D320,$D$5:D320,,2,-1) &amp; _xlfn.XLOOKUP("*",$E$5:E320,$E$5:E320,,2,-1) &amp; _xlfn.XLOOKUP("*",$F$5:F320,$F$5:F320,,2,-1) &amp; G320,"") &amp; IF(H320&lt;&gt;"",_xlfn.XLOOKUP("*",$A$5:A320,"/" &amp; $A$5:A320,,2,-1) &amp; _xlfn.XLOOKUP("*",$B$5:B320,$B$5:B320,,2,-1) &amp; _xlfn.XLOOKUP("*",$C$5:C320,$C$5:C320,,2,-1) &amp; _xlfn.XLOOKUP("*",$D$5:D320,$D$5:D320,,2,-1) &amp; _xlfn.XLOOKUP("*",$E$5:E320,$E$5:E320,,2,-1) &amp; _xlfn.XLOOKUP("*",$F$5:F320,$F$5:F320,,2,-1) &amp; _xlfn.XLOOKUP("*",$G$5:G320,$G$5:G320,,2,-1) &amp; H320,"")</f>
        <v>/ReturnDataState/BusinessEntity/Estimated/EstAmount/</v>
      </c>
      <c r="J320" s="110"/>
      <c r="K320" s="111"/>
      <c r="L320" s="110"/>
      <c r="M320" s="112"/>
      <c r="N320" s="112" t="s">
        <v>180</v>
      </c>
      <c r="O320" s="113" t="s">
        <v>501</v>
      </c>
      <c r="P320" s="110"/>
    </row>
    <row r="321" spans="1:38" s="3" customFormat="1" ht="12.75" outlineLevel="4">
      <c r="A321" s="153"/>
      <c r="B321" s="155"/>
      <c r="C321" s="157"/>
      <c r="D321" s="158"/>
      <c r="E321" s="142" t="s">
        <v>907</v>
      </c>
      <c r="F321" s="143"/>
      <c r="G321" s="143"/>
      <c r="H321" s="144"/>
      <c r="I321" s="127" t="str" cm="1">
        <f t="array" ref="I321">IF(A321&lt;&gt;"", "/" &amp; A321,"") &amp; IF(B321&lt;&gt;"", _xlfn.XLOOKUP("*",$A$5:A321,"/" &amp; $A$5:A321,,2,-1) &amp; B321,"") &amp; IF(C321&lt;&gt;"",_xlfn.XLOOKUP("*",$A$5:A321,"/" &amp; $A$5:A321,,2,-1) &amp; _xlfn.XLOOKUP("*",$B$5:B321,$B$5:B321,,2,-1) &amp; C321,"") &amp; IF(D321&lt;&gt;"",_xlfn.XLOOKUP("*",$A$5:A321,"/" &amp; $A$5:A321,,2,-1) &amp; _xlfn.XLOOKUP("*",$B$5:B321,$B$5:B321,,2,-1) &amp; _xlfn.XLOOKUP("*",$C$5:C321,$C$5:C321,,2,-1) &amp; D321,"") &amp; IF(E321&lt;&gt;"",_xlfn.XLOOKUP("*",$A$5:A321,"/" &amp; $A$5:A321,,2,-1) &amp; _xlfn.XLOOKUP("*",$B$5:B321,$B$5:B321,,2,-1) &amp; _xlfn.XLOOKUP("*",$C$5:C321,$C$5:C321,,2,-1) &amp; _xlfn.XLOOKUP("*",$D$5:D321,$D$5:D321,,2,-1) &amp; E321,"") &amp; IF(F321&lt;&gt;"",_xlfn.XLOOKUP("*",$A$5:A321,"/" &amp; $A$5:A321,,2,-1) &amp; _xlfn.XLOOKUP("*",$B$5:B321,$B$5:B321,,2,-1) &amp; _xlfn.XLOOKUP("*",$C$5:C321,$C$5:C321,,2,-1) &amp; _xlfn.XLOOKUP("*",$D$5:D321,$D$5:D321,,2,-1) &amp; _xlfn.XLOOKUP("*",$E$5:E321,$E$5:E321,,2,-1) &amp; F321,"") &amp; IF(G321&lt;&gt;"",_xlfn.XLOOKUP("*",$A$5:A321,"/" &amp; $A$5:A321,,2,-1) &amp; _xlfn.XLOOKUP("*",$B$5:B321,$B$5:B321,,2,-1) &amp; _xlfn.XLOOKUP("*",$C$5:C321,$C$5:C321,,2,-1) &amp; _xlfn.XLOOKUP("*",$D$5:D321,$D$5:D321,,2,-1) &amp; _xlfn.XLOOKUP("*",$E$5:E321,$E$5:E321,,2,-1) &amp; _xlfn.XLOOKUP("*",$F$5:F321,$F$5:F321,,2,-1) &amp; G321,"") &amp; IF(H321&lt;&gt;"",_xlfn.XLOOKUP("*",$A$5:A321,"/" &amp; $A$5:A321,,2,-1) &amp; _xlfn.XLOOKUP("*",$B$5:B321,$B$5:B321,,2,-1) &amp; _xlfn.XLOOKUP("*",$C$5:C321,$C$5:C321,,2,-1) &amp; _xlfn.XLOOKUP("*",$D$5:D321,$D$5:D321,,2,-1) &amp; _xlfn.XLOOKUP("*",$E$5:E321,$E$5:E321,,2,-1) &amp; _xlfn.XLOOKUP("*",$F$5:F321,$F$5:F321,,2,-1) &amp; _xlfn.XLOOKUP("*",$G$5:G321,$G$5:G321,,2,-1) &amp; H321,"")</f>
        <v>/ReturnDataState/BusinessEntity/Estimated/EstAmount/InstallmentDueDate/</v>
      </c>
      <c r="J321" s="110"/>
      <c r="K321" s="111"/>
      <c r="L321" s="110"/>
      <c r="M321" s="112"/>
      <c r="N321" s="112" t="s">
        <v>180</v>
      </c>
      <c r="O321" s="113" t="s">
        <v>501</v>
      </c>
      <c r="P321" s="110"/>
    </row>
    <row r="322" spans="1:38" s="4" customFormat="1" ht="12.75" outlineLevel="5">
      <c r="A322" s="153"/>
      <c r="B322" s="155"/>
      <c r="C322" s="157"/>
      <c r="D322" s="159"/>
      <c r="E322" s="160"/>
      <c r="F322" s="150" t="s">
        <v>672</v>
      </c>
      <c r="G322" s="151"/>
      <c r="H322" s="152"/>
      <c r="I322" s="126" t="str" cm="1">
        <f t="array" ref="I322">IF(A322&lt;&gt;"", "/" &amp; A322,"") &amp; IF(B322&lt;&gt;"", _xlfn.XLOOKUP("*",$A$5:A322,"/" &amp; $A$5:A322,,2,-1) &amp; B322,"") &amp; IF(C322&lt;&gt;"",_xlfn.XLOOKUP("*",$A$5:A322,"/" &amp; $A$5:A322,,2,-1) &amp; _xlfn.XLOOKUP("*",$B$5:B322,$B$5:B322,,2,-1) &amp; C322,"") &amp; IF(D322&lt;&gt;"",_xlfn.XLOOKUP("*",$A$5:A322,"/" &amp; $A$5:A322,,2,-1) &amp; _xlfn.XLOOKUP("*",$B$5:B322,$B$5:B322,,2,-1) &amp; _xlfn.XLOOKUP("*",$C$5:C322,$C$5:C322,,2,-1) &amp; D322,"") &amp; IF(E322&lt;&gt;"",_xlfn.XLOOKUP("*",$A$5:A322,"/" &amp; $A$5:A322,,2,-1) &amp; _xlfn.XLOOKUP("*",$B$5:B322,$B$5:B322,,2,-1) &amp; _xlfn.XLOOKUP("*",$C$5:C322,$C$5:C322,,2,-1) &amp; _xlfn.XLOOKUP("*",$D$5:D322,$D$5:D322,,2,-1) &amp; E322,"") &amp; IF(F322&lt;&gt;"",_xlfn.XLOOKUP("*",$A$5:A322,"/" &amp; $A$5:A322,,2,-1) &amp; _xlfn.XLOOKUP("*",$B$5:B322,$B$5:B322,,2,-1) &amp; _xlfn.XLOOKUP("*",$C$5:C322,$C$5:C322,,2,-1) &amp; _xlfn.XLOOKUP("*",$D$5:D322,$D$5:D322,,2,-1) &amp; _xlfn.XLOOKUP("*",$E$5:E322,$E$5:E322,,2,-1) &amp; F322,"") &amp; IF(G322&lt;&gt;"",_xlfn.XLOOKUP("*",$A$5:A322,"/" &amp; $A$5:A322,,2,-1) &amp; _xlfn.XLOOKUP("*",$B$5:B322,$B$5:B322,,2,-1) &amp; _xlfn.XLOOKUP("*",$C$5:C322,$C$5:C322,,2,-1) &amp; _xlfn.XLOOKUP("*",$D$5:D322,$D$5:D322,,2,-1) &amp; _xlfn.XLOOKUP("*",$E$5:E322,$E$5:E322,,2,-1) &amp; _xlfn.XLOOKUP("*",$F$5:F322,$F$5:F322,,2,-1) &amp; G322,"") &amp; IF(H322&lt;&gt;"",_xlfn.XLOOKUP("*",$A$5:A322,"/" &amp; $A$5:A322,,2,-1) &amp; _xlfn.XLOOKUP("*",$B$5:B322,$B$5:B322,,2,-1) &amp; _xlfn.XLOOKUP("*",$C$5:C322,$C$5:C322,,2,-1) &amp; _xlfn.XLOOKUP("*",$D$5:D322,$D$5:D322,,2,-1) &amp; _xlfn.XLOOKUP("*",$E$5:E322,$E$5:E322,,2,-1) &amp; _xlfn.XLOOKUP("*",$F$5:F322,$F$5:F322,,2,-1) &amp; _xlfn.XLOOKUP("*",$G$5:G322,$G$5:G322,,2,-1) &amp; H322,"")</f>
        <v>/ReturnDataState/BusinessEntity/Estimated/EstAmount/InstallmentDueDate/USAmount1</v>
      </c>
      <c r="J322" s="139" t="s">
        <v>465</v>
      </c>
      <c r="K322" s="122" t="s">
        <v>2</v>
      </c>
      <c r="L322" s="128" t="s">
        <v>543</v>
      </c>
      <c r="M322" s="8">
        <v>15</v>
      </c>
      <c r="N322" s="8" t="s">
        <v>180</v>
      </c>
      <c r="O322" s="124" t="s">
        <v>501</v>
      </c>
      <c r="P322" s="125" t="s">
        <v>741</v>
      </c>
      <c r="Q322" s="89"/>
      <c r="R322" s="89"/>
      <c r="S322" s="89"/>
      <c r="T322" s="89"/>
      <c r="U322" s="89"/>
      <c r="V322" s="89"/>
      <c r="W322" s="89"/>
      <c r="X322" s="89"/>
      <c r="Y322" s="89"/>
      <c r="Z322" s="89"/>
      <c r="AA322" s="89"/>
      <c r="AB322" s="89"/>
      <c r="AC322" s="89"/>
      <c r="AD322" s="89"/>
      <c r="AE322" s="89"/>
      <c r="AF322" s="89"/>
      <c r="AG322" s="89"/>
      <c r="AH322" s="89"/>
      <c r="AI322" s="89"/>
      <c r="AJ322" s="89"/>
      <c r="AK322" s="89"/>
      <c r="AL322" s="89"/>
    </row>
    <row r="323" spans="1:38" s="4" customFormat="1" ht="12.75" outlineLevel="5">
      <c r="A323" s="153"/>
      <c r="B323" s="155"/>
      <c r="C323" s="157"/>
      <c r="D323" s="159"/>
      <c r="E323" s="166"/>
      <c r="F323" s="150" t="s">
        <v>673</v>
      </c>
      <c r="G323" s="151"/>
      <c r="H323" s="152"/>
      <c r="I323" s="126" t="str" cm="1">
        <f t="array" ref="I323">IF(A323&lt;&gt;"", "/" &amp; A323,"") &amp; IF(B323&lt;&gt;"", _xlfn.XLOOKUP("*",$A$5:A323,"/" &amp; $A$5:A323,,2,-1) &amp; B323,"") &amp; IF(C323&lt;&gt;"",_xlfn.XLOOKUP("*",$A$5:A323,"/" &amp; $A$5:A323,,2,-1) &amp; _xlfn.XLOOKUP("*",$B$5:B323,$B$5:B323,,2,-1) &amp; C323,"") &amp; IF(D323&lt;&gt;"",_xlfn.XLOOKUP("*",$A$5:A323,"/" &amp; $A$5:A323,,2,-1) &amp; _xlfn.XLOOKUP("*",$B$5:B323,$B$5:B323,,2,-1) &amp; _xlfn.XLOOKUP("*",$C$5:C323,$C$5:C323,,2,-1) &amp; D323,"") &amp; IF(E323&lt;&gt;"",_xlfn.XLOOKUP("*",$A$5:A323,"/" &amp; $A$5:A323,,2,-1) &amp; _xlfn.XLOOKUP("*",$B$5:B323,$B$5:B323,,2,-1) &amp; _xlfn.XLOOKUP("*",$C$5:C323,$C$5:C323,,2,-1) &amp; _xlfn.XLOOKUP("*",$D$5:D323,$D$5:D323,,2,-1) &amp; E323,"") &amp; IF(F323&lt;&gt;"",_xlfn.XLOOKUP("*",$A$5:A323,"/" &amp; $A$5:A323,,2,-1) &amp; _xlfn.XLOOKUP("*",$B$5:B323,$B$5:B323,,2,-1) &amp; _xlfn.XLOOKUP("*",$C$5:C323,$C$5:C323,,2,-1) &amp; _xlfn.XLOOKUP("*",$D$5:D323,$D$5:D323,,2,-1) &amp; _xlfn.XLOOKUP("*",$E$5:E323,$E$5:E323,,2,-1) &amp; F323,"") &amp; IF(G323&lt;&gt;"",_xlfn.XLOOKUP("*",$A$5:A323,"/" &amp; $A$5:A323,,2,-1) &amp; _xlfn.XLOOKUP("*",$B$5:B323,$B$5:B323,,2,-1) &amp; _xlfn.XLOOKUP("*",$C$5:C323,$C$5:C323,,2,-1) &amp; _xlfn.XLOOKUP("*",$D$5:D323,$D$5:D323,,2,-1) &amp; _xlfn.XLOOKUP("*",$E$5:E323,$E$5:E323,,2,-1) &amp; _xlfn.XLOOKUP("*",$F$5:F323,$F$5:F323,,2,-1) &amp; G323,"") &amp; IF(H323&lt;&gt;"",_xlfn.XLOOKUP("*",$A$5:A323,"/" &amp; $A$5:A323,,2,-1) &amp; _xlfn.XLOOKUP("*",$B$5:B323,$B$5:B323,,2,-1) &amp; _xlfn.XLOOKUP("*",$C$5:C323,$C$5:C323,,2,-1) &amp; _xlfn.XLOOKUP("*",$D$5:D323,$D$5:D323,,2,-1) &amp; _xlfn.XLOOKUP("*",$E$5:E323,$E$5:E323,,2,-1) &amp; _xlfn.XLOOKUP("*",$F$5:F323,$F$5:F323,,2,-1) &amp; _xlfn.XLOOKUP("*",$G$5:G323,$G$5:G323,,2,-1) &amp; H323,"")</f>
        <v>/ReturnDataState/BusinessEntity/Estimated/EstAmount/InstallmentDueDate/USAmount2</v>
      </c>
      <c r="J323" s="139" t="s">
        <v>466</v>
      </c>
      <c r="K323" s="122" t="s">
        <v>3</v>
      </c>
      <c r="L323" s="128" t="s">
        <v>543</v>
      </c>
      <c r="M323" s="8">
        <v>15</v>
      </c>
      <c r="N323" s="8" t="s">
        <v>180</v>
      </c>
      <c r="O323" s="124" t="s">
        <v>501</v>
      </c>
      <c r="P323" s="125" t="s">
        <v>741</v>
      </c>
      <c r="Q323" s="89"/>
      <c r="R323" s="89"/>
      <c r="S323" s="89"/>
      <c r="T323" s="89"/>
      <c r="U323" s="89"/>
      <c r="V323" s="89"/>
      <c r="W323" s="89"/>
      <c r="X323" s="89"/>
      <c r="Y323" s="89"/>
      <c r="Z323" s="89"/>
      <c r="AA323" s="89"/>
      <c r="AB323" s="89"/>
      <c r="AC323" s="89"/>
      <c r="AD323" s="89"/>
      <c r="AE323" s="89"/>
      <c r="AF323" s="89"/>
      <c r="AG323" s="89"/>
      <c r="AH323" s="89"/>
      <c r="AI323" s="89"/>
      <c r="AJ323" s="89"/>
      <c r="AK323" s="89"/>
      <c r="AL323" s="89"/>
    </row>
    <row r="324" spans="1:38" s="13" customFormat="1" ht="12.75" outlineLevel="5">
      <c r="A324" s="153"/>
      <c r="B324" s="155"/>
      <c r="C324" s="157"/>
      <c r="D324" s="159"/>
      <c r="E324" s="166"/>
      <c r="F324" s="150" t="s">
        <v>674</v>
      </c>
      <c r="G324" s="151"/>
      <c r="H324" s="152"/>
      <c r="I324" s="126" t="str" cm="1">
        <f t="array" ref="I324">IF(A324&lt;&gt;"", "/" &amp; A324,"") &amp; IF(B324&lt;&gt;"", _xlfn.XLOOKUP("*",$A$5:A324,"/" &amp; $A$5:A324,,2,-1) &amp; B324,"") &amp; IF(C324&lt;&gt;"",_xlfn.XLOOKUP("*",$A$5:A324,"/" &amp; $A$5:A324,,2,-1) &amp; _xlfn.XLOOKUP("*",$B$5:B324,$B$5:B324,,2,-1) &amp; C324,"") &amp; IF(D324&lt;&gt;"",_xlfn.XLOOKUP("*",$A$5:A324,"/" &amp; $A$5:A324,,2,-1) &amp; _xlfn.XLOOKUP("*",$B$5:B324,$B$5:B324,,2,-1) &amp; _xlfn.XLOOKUP("*",$C$5:C324,$C$5:C324,,2,-1) &amp; D324,"") &amp; IF(E324&lt;&gt;"",_xlfn.XLOOKUP("*",$A$5:A324,"/" &amp; $A$5:A324,,2,-1) &amp; _xlfn.XLOOKUP("*",$B$5:B324,$B$5:B324,,2,-1) &amp; _xlfn.XLOOKUP("*",$C$5:C324,$C$5:C324,,2,-1) &amp; _xlfn.XLOOKUP("*",$D$5:D324,$D$5:D324,,2,-1) &amp; E324,"") &amp; IF(F324&lt;&gt;"",_xlfn.XLOOKUP("*",$A$5:A324,"/" &amp; $A$5:A324,,2,-1) &amp; _xlfn.XLOOKUP("*",$B$5:B324,$B$5:B324,,2,-1) &amp; _xlfn.XLOOKUP("*",$C$5:C324,$C$5:C324,,2,-1) &amp; _xlfn.XLOOKUP("*",$D$5:D324,$D$5:D324,,2,-1) &amp; _xlfn.XLOOKUP("*",$E$5:E324,$E$5:E324,,2,-1) &amp; F324,"") &amp; IF(G324&lt;&gt;"",_xlfn.XLOOKUP("*",$A$5:A324,"/" &amp; $A$5:A324,,2,-1) &amp; _xlfn.XLOOKUP("*",$B$5:B324,$B$5:B324,,2,-1) &amp; _xlfn.XLOOKUP("*",$C$5:C324,$C$5:C324,,2,-1) &amp; _xlfn.XLOOKUP("*",$D$5:D324,$D$5:D324,,2,-1) &amp; _xlfn.XLOOKUP("*",$E$5:E324,$E$5:E324,,2,-1) &amp; _xlfn.XLOOKUP("*",$F$5:F324,$F$5:F324,,2,-1) &amp; G324,"") &amp; IF(H324&lt;&gt;"",_xlfn.XLOOKUP("*",$A$5:A324,"/" &amp; $A$5:A324,,2,-1) &amp; _xlfn.XLOOKUP("*",$B$5:B324,$B$5:B324,,2,-1) &amp; _xlfn.XLOOKUP("*",$C$5:C324,$C$5:C324,,2,-1) &amp; _xlfn.XLOOKUP("*",$D$5:D324,$D$5:D324,,2,-1) &amp; _xlfn.XLOOKUP("*",$E$5:E324,$E$5:E324,,2,-1) &amp; _xlfn.XLOOKUP("*",$F$5:F324,$F$5:F324,,2,-1) &amp; _xlfn.XLOOKUP("*",$G$5:G324,$G$5:G324,,2,-1) &amp; H324,"")</f>
        <v>/ReturnDataState/BusinessEntity/Estimated/EstAmount/InstallmentDueDate/USAmount3</v>
      </c>
      <c r="J324" s="139" t="s">
        <v>467</v>
      </c>
      <c r="K324" s="122" t="s">
        <v>4</v>
      </c>
      <c r="L324" s="128" t="s">
        <v>543</v>
      </c>
      <c r="M324" s="8">
        <v>15</v>
      </c>
      <c r="N324" s="8" t="s">
        <v>180</v>
      </c>
      <c r="O324" s="124" t="s">
        <v>501</v>
      </c>
      <c r="P324" s="125" t="s">
        <v>741</v>
      </c>
      <c r="Q324" s="92"/>
      <c r="R324" s="92"/>
      <c r="S324" s="92"/>
      <c r="T324" s="92"/>
      <c r="U324" s="92"/>
      <c r="V324" s="92"/>
      <c r="W324" s="92"/>
      <c r="X324" s="92"/>
      <c r="Y324" s="92"/>
      <c r="Z324" s="92"/>
      <c r="AA324" s="92"/>
      <c r="AB324" s="92"/>
      <c r="AC324" s="92"/>
      <c r="AD324" s="92"/>
      <c r="AE324" s="92"/>
      <c r="AF324" s="92"/>
      <c r="AG324" s="92"/>
      <c r="AH324" s="92"/>
      <c r="AI324" s="92"/>
      <c r="AJ324" s="92"/>
      <c r="AK324" s="92"/>
      <c r="AL324" s="92"/>
    </row>
    <row r="325" spans="1:38" s="4" customFormat="1" ht="12.75" outlineLevel="5">
      <c r="A325" s="153"/>
      <c r="B325" s="155"/>
      <c r="C325" s="157"/>
      <c r="D325" s="159"/>
      <c r="E325" s="166"/>
      <c r="F325" s="150" t="s">
        <v>675</v>
      </c>
      <c r="G325" s="151"/>
      <c r="H325" s="152"/>
      <c r="I325" s="121" t="str" cm="1">
        <f t="array" ref="I325">IF(A325&lt;&gt;"", "/" &amp; A325,"") &amp; IF(B325&lt;&gt;"", _xlfn.XLOOKUP("*",$A$5:A325,"/" &amp; $A$5:A325,,2,-1) &amp; B325,"") &amp; IF(C325&lt;&gt;"",_xlfn.XLOOKUP("*",$A$5:A325,"/" &amp; $A$5:A325,,2,-1) &amp; _xlfn.XLOOKUP("*",$B$5:B325,$B$5:B325,,2,-1) &amp; C325,"") &amp; IF(D325&lt;&gt;"",_xlfn.XLOOKUP("*",$A$5:A325,"/" &amp; $A$5:A325,,2,-1) &amp; _xlfn.XLOOKUP("*",$B$5:B325,$B$5:B325,,2,-1) &amp; _xlfn.XLOOKUP("*",$C$5:C325,$C$5:C325,,2,-1) &amp; D325,"") &amp; IF(E325&lt;&gt;"",_xlfn.XLOOKUP("*",$A$5:A325,"/" &amp; $A$5:A325,,2,-1) &amp; _xlfn.XLOOKUP("*",$B$5:B325,$B$5:B325,,2,-1) &amp; _xlfn.XLOOKUP("*",$C$5:C325,$C$5:C325,,2,-1) &amp; _xlfn.XLOOKUP("*",$D$5:D325,$D$5:D325,,2,-1) &amp; E325,"") &amp; IF(F325&lt;&gt;"",_xlfn.XLOOKUP("*",$A$5:A325,"/" &amp; $A$5:A325,,2,-1) &amp; _xlfn.XLOOKUP("*",$B$5:B325,$B$5:B325,,2,-1) &amp; _xlfn.XLOOKUP("*",$C$5:C325,$C$5:C325,,2,-1) &amp; _xlfn.XLOOKUP("*",$D$5:D325,$D$5:D325,,2,-1) &amp; _xlfn.XLOOKUP("*",$E$5:E325,$E$5:E325,,2,-1) &amp; F325,"") &amp; IF(G325&lt;&gt;"",_xlfn.XLOOKUP("*",$A$5:A325,"/" &amp; $A$5:A325,,2,-1) &amp; _xlfn.XLOOKUP("*",$B$5:B325,$B$5:B325,,2,-1) &amp; _xlfn.XLOOKUP("*",$C$5:C325,$C$5:C325,,2,-1) &amp; _xlfn.XLOOKUP("*",$D$5:D325,$D$5:D325,,2,-1) &amp; _xlfn.XLOOKUP("*",$E$5:E325,$E$5:E325,,2,-1) &amp; _xlfn.XLOOKUP("*",$F$5:F325,$F$5:F325,,2,-1) &amp; G325,"") &amp; IF(H325&lt;&gt;"",_xlfn.XLOOKUP("*",$A$5:A325,"/" &amp; $A$5:A325,,2,-1) &amp; _xlfn.XLOOKUP("*",$B$5:B325,$B$5:B325,,2,-1) &amp; _xlfn.XLOOKUP("*",$C$5:C325,$C$5:C325,,2,-1) &amp; _xlfn.XLOOKUP("*",$D$5:D325,$D$5:D325,,2,-1) &amp; _xlfn.XLOOKUP("*",$E$5:E325,$E$5:E325,,2,-1) &amp; _xlfn.XLOOKUP("*",$F$5:F325,$F$5:F325,,2,-1) &amp; _xlfn.XLOOKUP("*",$G$5:G325,$G$5:G325,,2,-1) &amp; H325,"")</f>
        <v>/ReturnDataState/BusinessEntity/Estimated/EstAmount/InstallmentDueDate/USAmount4</v>
      </c>
      <c r="J325" s="139" t="s">
        <v>468</v>
      </c>
      <c r="K325" s="122" t="s">
        <v>331</v>
      </c>
      <c r="L325" s="128" t="s">
        <v>543</v>
      </c>
      <c r="M325" s="8">
        <v>15</v>
      </c>
      <c r="N325" s="8" t="s">
        <v>180</v>
      </c>
      <c r="O325" s="124" t="s">
        <v>501</v>
      </c>
      <c r="P325" s="125" t="s">
        <v>741</v>
      </c>
      <c r="Q325" s="89"/>
      <c r="R325" s="89"/>
      <c r="S325" s="89"/>
      <c r="T325" s="89"/>
      <c r="U325" s="89"/>
      <c r="V325" s="89"/>
      <c r="W325" s="89"/>
      <c r="X325" s="89"/>
      <c r="Y325" s="89"/>
      <c r="Z325" s="89"/>
      <c r="AA325" s="89"/>
      <c r="AB325" s="89"/>
      <c r="AC325" s="89"/>
      <c r="AD325" s="89"/>
      <c r="AE325" s="89"/>
      <c r="AF325" s="89"/>
      <c r="AG325" s="89"/>
      <c r="AH325" s="89"/>
      <c r="AI325" s="89"/>
      <c r="AJ325" s="89"/>
      <c r="AK325" s="89"/>
      <c r="AL325" s="89"/>
    </row>
    <row r="326" spans="1:38" s="4" customFormat="1" ht="12.75" customHeight="1" outlineLevel="5">
      <c r="A326" s="153"/>
      <c r="B326" s="155"/>
      <c r="C326" s="157"/>
      <c r="D326" s="159"/>
      <c r="E326" s="166"/>
      <c r="F326" s="164" t="s">
        <v>676</v>
      </c>
      <c r="G326" s="176"/>
      <c r="H326" s="165"/>
      <c r="I326" s="126" t="str" cm="1">
        <f t="array" ref="I326">IF(A326&lt;&gt;"", "/" &amp; A326,"") &amp; IF(B326&lt;&gt;"", _xlfn.XLOOKUP("*",$A$5:A326,"/" &amp; $A$5:A326,,2,-1) &amp; B326,"") &amp; IF(C326&lt;&gt;"",_xlfn.XLOOKUP("*",$A$5:A326,"/" &amp; $A$5:A326,,2,-1) &amp; _xlfn.XLOOKUP("*",$B$5:B326,$B$5:B326,,2,-1) &amp; C326,"") &amp; IF(D326&lt;&gt;"",_xlfn.XLOOKUP("*",$A$5:A326,"/" &amp; $A$5:A326,,2,-1) &amp; _xlfn.XLOOKUP("*",$B$5:B326,$B$5:B326,,2,-1) &amp; _xlfn.XLOOKUP("*",$C$5:C326,$C$5:C326,,2,-1) &amp; D326,"") &amp; IF(E326&lt;&gt;"",_xlfn.XLOOKUP("*",$A$5:A326,"/" &amp; $A$5:A326,,2,-1) &amp; _xlfn.XLOOKUP("*",$B$5:B326,$B$5:B326,,2,-1) &amp; _xlfn.XLOOKUP("*",$C$5:C326,$C$5:C326,,2,-1) &amp; _xlfn.XLOOKUP("*",$D$5:D326,$D$5:D326,,2,-1) &amp; E326,"") &amp; IF(F326&lt;&gt;"",_xlfn.XLOOKUP("*",$A$5:A326,"/" &amp; $A$5:A326,,2,-1) &amp; _xlfn.XLOOKUP("*",$B$5:B326,$B$5:B326,,2,-1) &amp; _xlfn.XLOOKUP("*",$C$5:C326,$C$5:C326,,2,-1) &amp; _xlfn.XLOOKUP("*",$D$5:D326,$D$5:D326,,2,-1) &amp; _xlfn.XLOOKUP("*",$E$5:E326,$E$5:E326,,2,-1) &amp; F326,"") &amp; IF(G326&lt;&gt;"",_xlfn.XLOOKUP("*",$A$5:A326,"/" &amp; $A$5:A326,,2,-1) &amp; _xlfn.XLOOKUP("*",$B$5:B326,$B$5:B326,,2,-1) &amp; _xlfn.XLOOKUP("*",$C$5:C326,$C$5:C326,,2,-1) &amp; _xlfn.XLOOKUP("*",$D$5:D326,$D$5:D326,,2,-1) &amp; _xlfn.XLOOKUP("*",$E$5:E326,$E$5:E326,,2,-1) &amp; _xlfn.XLOOKUP("*",$F$5:F326,$F$5:F326,,2,-1) &amp; G326,"") &amp; IF(H326&lt;&gt;"",_xlfn.XLOOKUP("*",$A$5:A326,"/" &amp; $A$5:A326,,2,-1) &amp; _xlfn.XLOOKUP("*",$B$5:B326,$B$5:B326,,2,-1) &amp; _xlfn.XLOOKUP("*",$C$5:C326,$C$5:C326,,2,-1) &amp; _xlfn.XLOOKUP("*",$D$5:D326,$D$5:D326,,2,-1) &amp; _xlfn.XLOOKUP("*",$E$5:E326,$E$5:E326,,2,-1) &amp; _xlfn.XLOOKUP("*",$F$5:F326,$F$5:F326,,2,-1) &amp; _xlfn.XLOOKUP("*",$G$5:G326,$G$5:G326,,2,-1) &amp; H326,"")</f>
        <v>/ReturnDataState/BusinessEntity/Estimated/EstAmount/InstallmentDueDate/USAmount5</v>
      </c>
      <c r="J326" s="139" t="s">
        <v>469</v>
      </c>
      <c r="K326" s="122" t="s">
        <v>332</v>
      </c>
      <c r="L326" s="128" t="s">
        <v>543</v>
      </c>
      <c r="M326" s="8">
        <v>15</v>
      </c>
      <c r="N326" s="8" t="s">
        <v>180</v>
      </c>
      <c r="O326" s="124" t="s">
        <v>501</v>
      </c>
      <c r="P326" s="125" t="s">
        <v>741</v>
      </c>
      <c r="Q326" s="89"/>
      <c r="R326" s="89"/>
      <c r="S326" s="89"/>
      <c r="T326" s="89"/>
      <c r="U326" s="89"/>
      <c r="V326" s="89"/>
      <c r="W326" s="89"/>
      <c r="X326" s="89"/>
      <c r="Y326" s="89"/>
      <c r="Z326" s="89"/>
      <c r="AA326" s="89"/>
      <c r="AB326" s="89"/>
      <c r="AC326" s="89"/>
      <c r="AD326" s="89"/>
      <c r="AE326" s="89"/>
      <c r="AF326" s="89"/>
      <c r="AG326" s="89"/>
      <c r="AH326" s="89"/>
      <c r="AI326" s="89"/>
      <c r="AJ326" s="89"/>
      <c r="AK326" s="89"/>
      <c r="AL326" s="89"/>
    </row>
    <row r="327" spans="1:38" s="4" customFormat="1" ht="14.25" customHeight="1" outlineLevel="4">
      <c r="A327" s="153"/>
      <c r="B327" s="155"/>
      <c r="C327" s="157"/>
      <c r="D327" s="170"/>
      <c r="E327" s="150" t="s">
        <v>677</v>
      </c>
      <c r="F327" s="208"/>
      <c r="G327" s="208"/>
      <c r="H327" s="209"/>
      <c r="I327" s="126" t="str" cm="1">
        <f t="array" ref="I327">IF(A327&lt;&gt;"", "/" &amp; A327,"") &amp; IF(B327&lt;&gt;"", _xlfn.XLOOKUP("*",$A$5:A327,"/" &amp; $A$5:A327,,2,-1) &amp; B327,"") &amp; IF(C327&lt;&gt;"",_xlfn.XLOOKUP("*",$A$5:A327,"/" &amp; $A$5:A327,,2,-1) &amp; _xlfn.XLOOKUP("*",$B$5:B327,$B$5:B327,,2,-1) &amp; C327,"") &amp; IF(D327&lt;&gt;"",_xlfn.XLOOKUP("*",$A$5:A327,"/" &amp; $A$5:A327,,2,-1) &amp; _xlfn.XLOOKUP("*",$B$5:B327,$B$5:B327,,2,-1) &amp; _xlfn.XLOOKUP("*",$C$5:C327,$C$5:C327,,2,-1) &amp; D327,"") &amp; IF(E327&lt;&gt;"",_xlfn.XLOOKUP("*",$A$5:A327,"/" &amp; $A$5:A327,,2,-1) &amp; _xlfn.XLOOKUP("*",$B$5:B327,$B$5:B327,,2,-1) &amp; _xlfn.XLOOKUP("*",$C$5:C327,$C$5:C327,,2,-1) &amp; _xlfn.XLOOKUP("*",$D$5:D327,$D$5:D327,,2,-1) &amp; E327,"") &amp; IF(F327&lt;&gt;"",_xlfn.XLOOKUP("*",$A$5:A327,"/" &amp; $A$5:A327,,2,-1) &amp; _xlfn.XLOOKUP("*",$B$5:B327,$B$5:B327,,2,-1) &amp; _xlfn.XLOOKUP("*",$C$5:C327,$C$5:C327,,2,-1) &amp; _xlfn.XLOOKUP("*",$D$5:D327,$D$5:D327,,2,-1) &amp; _xlfn.XLOOKUP("*",$E$5:E327,$E$5:E327,,2,-1) &amp; F327,"") &amp; IF(G327&lt;&gt;"",_xlfn.XLOOKUP("*",$A$5:A327,"/" &amp; $A$5:A327,,2,-1) &amp; _xlfn.XLOOKUP("*",$B$5:B327,$B$5:B327,,2,-1) &amp; _xlfn.XLOOKUP("*",$C$5:C327,$C$5:C327,,2,-1) &amp; _xlfn.XLOOKUP("*",$D$5:D327,$D$5:D327,,2,-1) &amp; _xlfn.XLOOKUP("*",$E$5:E327,$E$5:E327,,2,-1) &amp; _xlfn.XLOOKUP("*",$F$5:F327,$F$5:F327,,2,-1) &amp; G327,"") &amp; IF(H327&lt;&gt;"",_xlfn.XLOOKUP("*",$A$5:A327,"/" &amp; $A$5:A327,,2,-1) &amp; _xlfn.XLOOKUP("*",$B$5:B327,$B$5:B327,,2,-1) &amp; _xlfn.XLOOKUP("*",$C$5:C327,$C$5:C327,,2,-1) &amp; _xlfn.XLOOKUP("*",$D$5:D327,$D$5:D327,,2,-1) &amp; _xlfn.XLOOKUP("*",$E$5:E327,$E$5:E327,,2,-1) &amp; _xlfn.XLOOKUP("*",$F$5:F327,$F$5:F327,,2,-1) &amp; _xlfn.XLOOKUP("*",$G$5:G327,$G$5:G327,,2,-1) &amp; H327,"")</f>
        <v>/ReturnDataState/BusinessEntity/Estimated/EstAmount/TotalPaymentsandCredits</v>
      </c>
      <c r="J327" s="139" t="s">
        <v>470</v>
      </c>
      <c r="K327" s="122" t="s">
        <v>330</v>
      </c>
      <c r="L327" s="128" t="s">
        <v>543</v>
      </c>
      <c r="M327" s="8">
        <v>15</v>
      </c>
      <c r="N327" s="8" t="s">
        <v>180</v>
      </c>
      <c r="O327" s="124" t="s">
        <v>501</v>
      </c>
      <c r="P327" s="125" t="s">
        <v>741</v>
      </c>
      <c r="Q327" s="89"/>
      <c r="R327" s="89"/>
      <c r="S327" s="89"/>
      <c r="T327" s="89"/>
      <c r="U327" s="89"/>
      <c r="V327" s="89"/>
      <c r="W327" s="89"/>
      <c r="X327" s="89"/>
      <c r="Y327" s="89"/>
      <c r="Z327" s="89"/>
      <c r="AA327" s="89"/>
      <c r="AB327" s="89"/>
      <c r="AC327" s="89"/>
      <c r="AD327" s="89"/>
      <c r="AE327" s="89"/>
      <c r="AF327" s="89"/>
      <c r="AG327" s="89"/>
      <c r="AH327" s="89"/>
      <c r="AI327" s="89"/>
      <c r="AJ327" s="89"/>
      <c r="AK327" s="89"/>
      <c r="AL327" s="89"/>
    </row>
    <row r="328" spans="1:38" s="4" customFormat="1" ht="14.25" customHeight="1" outlineLevel="3">
      <c r="A328" s="153"/>
      <c r="B328" s="155"/>
      <c r="C328" s="157"/>
      <c r="D328" s="170"/>
      <c r="E328" s="210"/>
      <c r="F328" s="208"/>
      <c r="G328" s="208"/>
      <c r="H328" s="208"/>
      <c r="I328" s="221" t="str" cm="1">
        <f t="array" ref="I328">IF(A328&lt;&gt;"", "/" &amp; A328,"") &amp; IF(B328&lt;&gt;"", _xlfn.XLOOKUP("*",$A$5:A328,"/" &amp; $A$5:A328,,2,-1) &amp; B328,"") &amp; IF(C328&lt;&gt;"",_xlfn.XLOOKUP("*",$A$5:A328,"/" &amp; $A$5:A328,,2,-1) &amp; _xlfn.XLOOKUP("*",$B$5:B328,$B$5:B328,,2,-1) &amp; C328,"") &amp; IF(D328&lt;&gt;"",_xlfn.XLOOKUP("*",$A$5:A328,"/" &amp; $A$5:A328,,2,-1) &amp; _xlfn.XLOOKUP("*",$B$5:B328,$B$5:B328,,2,-1) &amp; _xlfn.XLOOKUP("*",$C$5:C328,$C$5:C328,,2,-1) &amp; D328,"") &amp; IF(E328&lt;&gt;"",_xlfn.XLOOKUP("*",$A$5:A328,"/" &amp; $A$5:A328,,2,-1) &amp; _xlfn.XLOOKUP("*",$B$5:B328,$B$5:B328,,2,-1) &amp; _xlfn.XLOOKUP("*",$C$5:C328,$C$5:C328,,2,-1) &amp; _xlfn.XLOOKUP("*",$D$5:D328,$D$5:D328,,2,-1) &amp; E328,"") &amp; IF(F328&lt;&gt;"",_xlfn.XLOOKUP("*",$A$5:A328,"/" &amp; $A$5:A328,,2,-1) &amp; _xlfn.XLOOKUP("*",$B$5:B328,$B$5:B328,,2,-1) &amp; _xlfn.XLOOKUP("*",$C$5:C328,$C$5:C328,,2,-1) &amp; _xlfn.XLOOKUP("*",$D$5:D328,$D$5:D328,,2,-1) &amp; _xlfn.XLOOKUP("*",$E$5:E328,$E$5:E328,,2,-1) &amp; F328,"") &amp; IF(G328&lt;&gt;"",_xlfn.XLOOKUP("*",$A$5:A328,"/" &amp; $A$5:A328,,2,-1) &amp; _xlfn.XLOOKUP("*",$B$5:B328,$B$5:B328,,2,-1) &amp; _xlfn.XLOOKUP("*",$C$5:C328,$C$5:C328,,2,-1) &amp; _xlfn.XLOOKUP("*",$D$5:D328,$D$5:D328,,2,-1) &amp; _xlfn.XLOOKUP("*",$E$5:E328,$E$5:E328,,2,-1) &amp; _xlfn.XLOOKUP("*",$F$5:F328,$F$5:F328,,2,-1) &amp; G328,"") &amp; IF(H328&lt;&gt;"",_xlfn.XLOOKUP("*",$A$5:A328,"/" &amp; $A$5:A328,,2,-1) &amp; _xlfn.XLOOKUP("*",$B$5:B328,$B$5:B328,,2,-1) &amp; _xlfn.XLOOKUP("*",$C$5:C328,$C$5:C328,,2,-1) &amp; _xlfn.XLOOKUP("*",$D$5:D328,$D$5:D328,,2,-1) &amp; _xlfn.XLOOKUP("*",$E$5:E328,$E$5:E328,,2,-1) &amp; _xlfn.XLOOKUP("*",$F$5:F328,$F$5:F328,,2,-1) &amp; _xlfn.XLOOKUP("*",$G$5:G328,$G$5:G328,,2,-1) &amp; H328,"")</f>
        <v/>
      </c>
      <c r="J328" s="222"/>
      <c r="K328" s="36"/>
      <c r="L328" s="36"/>
      <c r="M328" s="36"/>
      <c r="N328" s="36"/>
      <c r="O328" s="36"/>
      <c r="P328" s="83"/>
      <c r="Q328" s="89"/>
      <c r="R328" s="89"/>
      <c r="S328" s="89"/>
      <c r="T328" s="89"/>
      <c r="U328" s="89"/>
      <c r="V328" s="89"/>
      <c r="W328" s="89"/>
      <c r="X328" s="89"/>
      <c r="Y328" s="89"/>
      <c r="Z328" s="89"/>
      <c r="AA328" s="89"/>
      <c r="AB328" s="89"/>
      <c r="AC328" s="89"/>
      <c r="AD328" s="89"/>
      <c r="AE328" s="89"/>
      <c r="AF328" s="89"/>
      <c r="AG328" s="89"/>
      <c r="AH328" s="89"/>
      <c r="AI328" s="89"/>
      <c r="AJ328" s="89"/>
      <c r="AK328" s="89"/>
      <c r="AL328" s="89"/>
    </row>
    <row r="329" spans="1:38" s="3" customFormat="1" ht="14.25" customHeight="1" outlineLevel="2">
      <c r="A329" s="153"/>
      <c r="B329" s="197"/>
      <c r="C329" s="142" t="s">
        <v>908</v>
      </c>
      <c r="D329" s="143"/>
      <c r="E329" s="143"/>
      <c r="F329" s="143"/>
      <c r="G329" s="143"/>
      <c r="H329" s="144"/>
      <c r="I329" s="127" t="str" cm="1">
        <f t="array" ref="I329">IF(A329&lt;&gt;"", "/" &amp; A329,"") &amp; IF(B329&lt;&gt;"", _xlfn.XLOOKUP("*",$A$5:A329,"/" &amp; $A$5:A329,,2,-1) &amp; B329,"") &amp; IF(C329&lt;&gt;"",_xlfn.XLOOKUP("*",$A$5:A329,"/" &amp; $A$5:A329,,2,-1) &amp; _xlfn.XLOOKUP("*",$B$5:B329,$B$5:B329,,2,-1) &amp; C329,"") &amp; IF(D329&lt;&gt;"",_xlfn.XLOOKUP("*",$A$5:A329,"/" &amp; $A$5:A329,,2,-1) &amp; _xlfn.XLOOKUP("*",$B$5:B329,$B$5:B329,,2,-1) &amp; _xlfn.XLOOKUP("*",$C$5:C329,$C$5:C329,,2,-1) &amp; D329,"") &amp; IF(E329&lt;&gt;"",_xlfn.XLOOKUP("*",$A$5:A329,"/" &amp; $A$5:A329,,2,-1) &amp; _xlfn.XLOOKUP("*",$B$5:B329,$B$5:B329,,2,-1) &amp; _xlfn.XLOOKUP("*",$C$5:C329,$C$5:C329,,2,-1) &amp; _xlfn.XLOOKUP("*",$D$5:D329,$D$5:D329,,2,-1) &amp; E329,"") &amp; IF(F329&lt;&gt;"",_xlfn.XLOOKUP("*",$A$5:A329,"/" &amp; $A$5:A329,,2,-1) &amp; _xlfn.XLOOKUP("*",$B$5:B329,$B$5:B329,,2,-1) &amp; _xlfn.XLOOKUP("*",$C$5:C329,$C$5:C329,,2,-1) &amp; _xlfn.XLOOKUP("*",$D$5:D329,$D$5:D329,,2,-1) &amp; _xlfn.XLOOKUP("*",$E$5:E329,$E$5:E329,,2,-1) &amp; F329,"") &amp; IF(G329&lt;&gt;"",_xlfn.XLOOKUP("*",$A$5:A329,"/" &amp; $A$5:A329,,2,-1) &amp; _xlfn.XLOOKUP("*",$B$5:B329,$B$5:B329,,2,-1) &amp; _xlfn.XLOOKUP("*",$C$5:C329,$C$5:C329,,2,-1) &amp; _xlfn.XLOOKUP("*",$D$5:D329,$D$5:D329,,2,-1) &amp; _xlfn.XLOOKUP("*",$E$5:E329,$E$5:E329,,2,-1) &amp; _xlfn.XLOOKUP("*",$F$5:F329,$F$5:F329,,2,-1) &amp; G329,"") &amp; IF(H329&lt;&gt;"",_xlfn.XLOOKUP("*",$A$5:A329,"/" &amp; $A$5:A329,,2,-1) &amp; _xlfn.XLOOKUP("*",$B$5:B329,$B$5:B329,,2,-1) &amp; _xlfn.XLOOKUP("*",$C$5:C329,$C$5:C329,,2,-1) &amp; _xlfn.XLOOKUP("*",$D$5:D329,$D$5:D329,,2,-1) &amp; _xlfn.XLOOKUP("*",$E$5:E329,$E$5:E329,,2,-1) &amp; _xlfn.XLOOKUP("*",$F$5:F329,$F$5:F329,,2,-1) &amp; _xlfn.XLOOKUP("*",$G$5:G329,$G$5:G329,,2,-1) &amp; H329,"")</f>
        <v>/ReturnDataState/BusinessEntity/TaxDueOverpayment/</v>
      </c>
      <c r="J329" s="110"/>
      <c r="K329" s="111"/>
      <c r="L329" s="110"/>
      <c r="M329" s="112"/>
      <c r="N329" s="112" t="s">
        <v>180</v>
      </c>
      <c r="O329" s="113" t="s">
        <v>501</v>
      </c>
      <c r="P329" s="110"/>
    </row>
    <row r="330" spans="1:38" s="4" customFormat="1" ht="12.75" outlineLevel="3">
      <c r="A330" s="153"/>
      <c r="B330" s="155"/>
      <c r="C330" s="174"/>
      <c r="D330" s="167" t="s">
        <v>637</v>
      </c>
      <c r="E330" s="175"/>
      <c r="F330" s="175"/>
      <c r="G330" s="175"/>
      <c r="H330" s="168"/>
      <c r="I330" s="126" t="str" cm="1">
        <f t="array" ref="I330">IF(A330&lt;&gt;"", "/" &amp; A330,"") &amp; IF(B330&lt;&gt;"", _xlfn.XLOOKUP("*",$A$5:A330,"/" &amp; $A$5:A330,,2,-1) &amp; B330,"") &amp; IF(C330&lt;&gt;"",_xlfn.XLOOKUP("*",$A$5:A330,"/" &amp; $A$5:A330,,2,-1) &amp; _xlfn.XLOOKUP("*",$B$5:B330,$B$5:B330,,2,-1) &amp; C330,"") &amp; IF(D330&lt;&gt;"",_xlfn.XLOOKUP("*",$A$5:A330,"/" &amp; $A$5:A330,,2,-1) &amp; _xlfn.XLOOKUP("*",$B$5:B330,$B$5:B330,,2,-1) &amp; _xlfn.XLOOKUP("*",$C$5:C330,$C$5:C330,,2,-1) &amp; D330,"") &amp; IF(E330&lt;&gt;"",_xlfn.XLOOKUP("*",$A$5:A330,"/" &amp; $A$5:A330,,2,-1) &amp; _xlfn.XLOOKUP("*",$B$5:B330,$B$5:B330,,2,-1) &amp; _xlfn.XLOOKUP("*",$C$5:C330,$C$5:C330,,2,-1) &amp; _xlfn.XLOOKUP("*",$D$5:D330,$D$5:D330,,2,-1) &amp; E330,"") &amp; IF(F330&lt;&gt;"",_xlfn.XLOOKUP("*",$A$5:A330,"/" &amp; $A$5:A330,,2,-1) &amp; _xlfn.XLOOKUP("*",$B$5:B330,$B$5:B330,,2,-1) &amp; _xlfn.XLOOKUP("*",$C$5:C330,$C$5:C330,,2,-1) &amp; _xlfn.XLOOKUP("*",$D$5:D330,$D$5:D330,,2,-1) &amp; _xlfn.XLOOKUP("*",$E$5:E330,$E$5:E330,,2,-1) &amp; F330,"") &amp; IF(G330&lt;&gt;"",_xlfn.XLOOKUP("*",$A$5:A330,"/" &amp; $A$5:A330,,2,-1) &amp; _xlfn.XLOOKUP("*",$B$5:B330,$B$5:B330,,2,-1) &amp; _xlfn.XLOOKUP("*",$C$5:C330,$C$5:C330,,2,-1) &amp; _xlfn.XLOOKUP("*",$D$5:D330,$D$5:D330,,2,-1) &amp; _xlfn.XLOOKUP("*",$E$5:E330,$E$5:E330,,2,-1) &amp; _xlfn.XLOOKUP("*",$F$5:F330,$F$5:F330,,2,-1) &amp; G330,"") &amp; IF(H330&lt;&gt;"",_xlfn.XLOOKUP("*",$A$5:A330,"/" &amp; $A$5:A330,,2,-1) &amp; _xlfn.XLOOKUP("*",$B$5:B330,$B$5:B330,,2,-1) &amp; _xlfn.XLOOKUP("*",$C$5:C330,$C$5:C330,,2,-1) &amp; _xlfn.XLOOKUP("*",$D$5:D330,$D$5:D330,,2,-1) &amp; _xlfn.XLOOKUP("*",$E$5:E330,$E$5:E330,,2,-1) &amp; _xlfn.XLOOKUP("*",$F$5:F330,$F$5:F330,,2,-1) &amp; _xlfn.XLOOKUP("*",$G$5:G330,$G$5:G330,,2,-1) &amp; H330,"")</f>
        <v>/ReturnDataState/BusinessEntity/TaxDueOverpayment/NetTaxDue</v>
      </c>
      <c r="J330" s="139" t="s">
        <v>471</v>
      </c>
      <c r="K330" s="122" t="s">
        <v>5</v>
      </c>
      <c r="L330" s="128" t="s">
        <v>217</v>
      </c>
      <c r="M330" s="8">
        <v>15</v>
      </c>
      <c r="N330" s="8" t="s">
        <v>180</v>
      </c>
      <c r="O330" s="124" t="s">
        <v>501</v>
      </c>
      <c r="P330" s="125" t="s">
        <v>739</v>
      </c>
      <c r="Q330" s="89"/>
      <c r="R330" s="89"/>
      <c r="S330" s="89"/>
      <c r="T330" s="89"/>
      <c r="U330" s="89"/>
      <c r="V330" s="89"/>
      <c r="W330" s="89"/>
      <c r="X330" s="89"/>
      <c r="Y330" s="89"/>
      <c r="Z330" s="89"/>
      <c r="AA330" s="89"/>
      <c r="AB330" s="89"/>
      <c r="AC330" s="89"/>
      <c r="AD330" s="89"/>
      <c r="AE330" s="89"/>
      <c r="AF330" s="89"/>
      <c r="AG330" s="89"/>
      <c r="AH330" s="89"/>
      <c r="AI330" s="89"/>
      <c r="AJ330" s="89"/>
      <c r="AK330" s="89"/>
      <c r="AL330" s="89"/>
    </row>
    <row r="331" spans="1:38" s="3" customFormat="1" ht="12.75" outlineLevel="3">
      <c r="A331" s="153"/>
      <c r="B331" s="155"/>
      <c r="C331" s="174"/>
      <c r="D331" s="142" t="s">
        <v>909</v>
      </c>
      <c r="E331" s="143"/>
      <c r="F331" s="143"/>
      <c r="G331" s="143"/>
      <c r="H331" s="144"/>
      <c r="I331" s="109" t="str" cm="1">
        <f t="array" ref="I331">IF(A331&lt;&gt;"", "/" &amp; A331,"") &amp; IF(B331&lt;&gt;"", _xlfn.XLOOKUP("*",$A$5:A331,"/" &amp; $A$5:A331,,2,-1) &amp; B331,"") &amp; IF(C331&lt;&gt;"",_xlfn.XLOOKUP("*",$A$5:A331,"/" &amp; $A$5:A331,,2,-1) &amp; _xlfn.XLOOKUP("*",$B$5:B331,$B$5:B331,,2,-1) &amp; C331,"") &amp; IF(D331&lt;&gt;"",_xlfn.XLOOKUP("*",$A$5:A331,"/" &amp; $A$5:A331,,2,-1) &amp; _xlfn.XLOOKUP("*",$B$5:B331,$B$5:B331,,2,-1) &amp; _xlfn.XLOOKUP("*",$C$5:C331,$C$5:C331,,2,-1) &amp; D331,"") &amp; IF(E331&lt;&gt;"",_xlfn.XLOOKUP("*",$A$5:A331,"/" &amp; $A$5:A331,,2,-1) &amp; _xlfn.XLOOKUP("*",$B$5:B331,$B$5:B331,,2,-1) &amp; _xlfn.XLOOKUP("*",$C$5:C331,$C$5:C331,,2,-1) &amp; _xlfn.XLOOKUP("*",$D$5:D331,$D$5:D331,,2,-1) &amp; E331,"") &amp; IF(F331&lt;&gt;"",_xlfn.XLOOKUP("*",$A$5:A331,"/" &amp; $A$5:A331,,2,-1) &amp; _xlfn.XLOOKUP("*",$B$5:B331,$B$5:B331,,2,-1) &amp; _xlfn.XLOOKUP("*",$C$5:C331,$C$5:C331,,2,-1) &amp; _xlfn.XLOOKUP("*",$D$5:D331,$D$5:D331,,2,-1) &amp; _xlfn.XLOOKUP("*",$E$5:E331,$E$5:E331,,2,-1) &amp; F331,"") &amp; IF(G331&lt;&gt;"",_xlfn.XLOOKUP("*",$A$5:A331,"/" &amp; $A$5:A331,,2,-1) &amp; _xlfn.XLOOKUP("*",$B$5:B331,$B$5:B331,,2,-1) &amp; _xlfn.XLOOKUP("*",$C$5:C331,$C$5:C331,,2,-1) &amp; _xlfn.XLOOKUP("*",$D$5:D331,$D$5:D331,,2,-1) &amp; _xlfn.XLOOKUP("*",$E$5:E331,$E$5:E331,,2,-1) &amp; _xlfn.XLOOKUP("*",$F$5:F331,$F$5:F331,,2,-1) &amp; G331,"") &amp; IF(H331&lt;&gt;"",_xlfn.XLOOKUP("*",$A$5:A331,"/" &amp; $A$5:A331,,2,-1) &amp; _xlfn.XLOOKUP("*",$B$5:B331,$B$5:B331,,2,-1) &amp; _xlfn.XLOOKUP("*",$C$5:C331,$C$5:C331,,2,-1) &amp; _xlfn.XLOOKUP("*",$D$5:D331,$D$5:D331,,2,-1) &amp; _xlfn.XLOOKUP("*",$E$5:E331,$E$5:E331,,2,-1) &amp; _xlfn.XLOOKUP("*",$F$5:F331,$F$5:F331,,2,-1) &amp; _xlfn.XLOOKUP("*",$G$5:G331,$G$5:G331,,2,-1) &amp; H331,"")</f>
        <v>/ReturnDataState/BusinessEntity/TaxDueOverpayment/TaxInterest/</v>
      </c>
      <c r="J331" s="110"/>
      <c r="K331" s="111"/>
      <c r="L331" s="110"/>
      <c r="M331" s="112"/>
      <c r="N331" s="112" t="s">
        <v>180</v>
      </c>
      <c r="O331" s="113" t="s">
        <v>501</v>
      </c>
      <c r="P331" s="110"/>
    </row>
    <row r="332" spans="1:38" s="4" customFormat="1" ht="12.75" outlineLevel="3">
      <c r="A332" s="153"/>
      <c r="B332" s="155"/>
      <c r="C332" s="157"/>
      <c r="D332" s="158"/>
      <c r="E332" s="164" t="s">
        <v>678</v>
      </c>
      <c r="F332" s="176"/>
      <c r="G332" s="176"/>
      <c r="H332" s="165"/>
      <c r="I332" s="126" t="str" cm="1">
        <f t="array" ref="I332">IF(A332&lt;&gt;"", "/" &amp; A332,"") &amp; IF(B332&lt;&gt;"", _xlfn.XLOOKUP("*",$A$5:A332,"/" &amp; $A$5:A332,,2,-1) &amp; B332,"") &amp; IF(C332&lt;&gt;"",_xlfn.XLOOKUP("*",$A$5:A332,"/" &amp; $A$5:A332,,2,-1) &amp; _xlfn.XLOOKUP("*",$B$5:B332,$B$5:B332,,2,-1) &amp; C332,"") &amp; IF(D332&lt;&gt;"",_xlfn.XLOOKUP("*",$A$5:A332,"/" &amp; $A$5:A332,,2,-1) &amp; _xlfn.XLOOKUP("*",$B$5:B332,$B$5:B332,,2,-1) &amp; _xlfn.XLOOKUP("*",$C$5:C332,$C$5:C332,,2,-1) &amp; D332,"") &amp; IF(E332&lt;&gt;"",_xlfn.XLOOKUP("*",$A$5:A332,"/" &amp; $A$5:A332,,2,-1) &amp; _xlfn.XLOOKUP("*",$B$5:B332,$B$5:B332,,2,-1) &amp; _xlfn.XLOOKUP("*",$C$5:C332,$C$5:C332,,2,-1) &amp; _xlfn.XLOOKUP("*",$D$5:D332,$D$5:D332,,2,-1) &amp; E332,"") &amp; IF(F332&lt;&gt;"",_xlfn.XLOOKUP("*",$A$5:A332,"/" &amp; $A$5:A332,,2,-1) &amp; _xlfn.XLOOKUP("*",$B$5:B332,$B$5:B332,,2,-1) &amp; _xlfn.XLOOKUP("*",$C$5:C332,$C$5:C332,,2,-1) &amp; _xlfn.XLOOKUP("*",$D$5:D332,$D$5:D332,,2,-1) &amp; _xlfn.XLOOKUP("*",$E$5:E332,$E$5:E332,,2,-1) &amp; F332,"") &amp; IF(G332&lt;&gt;"",_xlfn.XLOOKUP("*",$A$5:A332,"/" &amp; $A$5:A332,,2,-1) &amp; _xlfn.XLOOKUP("*",$B$5:B332,$B$5:B332,,2,-1) &amp; _xlfn.XLOOKUP("*",$C$5:C332,$C$5:C332,,2,-1) &amp; _xlfn.XLOOKUP("*",$D$5:D332,$D$5:D332,,2,-1) &amp; _xlfn.XLOOKUP("*",$E$5:E332,$E$5:E332,,2,-1) &amp; _xlfn.XLOOKUP("*",$F$5:F332,$F$5:F332,,2,-1) &amp; G332,"") &amp; IF(H332&lt;&gt;"",_xlfn.XLOOKUP("*",$A$5:A332,"/" &amp; $A$5:A332,,2,-1) &amp; _xlfn.XLOOKUP("*",$B$5:B332,$B$5:B332,,2,-1) &amp; _xlfn.XLOOKUP("*",$C$5:C332,$C$5:C332,,2,-1) &amp; _xlfn.XLOOKUP("*",$D$5:D332,$D$5:D332,,2,-1) &amp; _xlfn.XLOOKUP("*",$E$5:E332,$E$5:E332,,2,-1) &amp; _xlfn.XLOOKUP("*",$F$5:F332,$F$5:F332,,2,-1) &amp; _xlfn.XLOOKUP("*",$G$5:G332,$G$5:G332,,2,-1) &amp; H332,"")</f>
        <v>/ReturnDataState/BusinessEntity/TaxDueOverpayment/TaxInterest/InterestDue</v>
      </c>
      <c r="J332" s="139" t="s">
        <v>472</v>
      </c>
      <c r="K332" s="122" t="s">
        <v>7</v>
      </c>
      <c r="L332" s="128" t="s">
        <v>543</v>
      </c>
      <c r="M332" s="8">
        <v>15</v>
      </c>
      <c r="N332" s="8" t="s">
        <v>180</v>
      </c>
      <c r="O332" s="124" t="s">
        <v>501</v>
      </c>
      <c r="P332" s="125" t="s">
        <v>761</v>
      </c>
      <c r="Q332" s="89"/>
      <c r="R332" s="89"/>
      <c r="S332" s="89"/>
      <c r="T332" s="89"/>
      <c r="U332" s="89"/>
      <c r="V332" s="89"/>
      <c r="W332" s="89"/>
      <c r="X332" s="89"/>
      <c r="Y332" s="89"/>
      <c r="Z332" s="89"/>
      <c r="AA332" s="89"/>
      <c r="AB332" s="89"/>
      <c r="AC332" s="89"/>
      <c r="AD332" s="89"/>
      <c r="AE332" s="89"/>
      <c r="AF332" s="89"/>
      <c r="AG332" s="89"/>
      <c r="AH332" s="89"/>
      <c r="AI332" s="89"/>
      <c r="AJ332" s="89"/>
      <c r="AK332" s="89"/>
      <c r="AL332" s="89"/>
    </row>
    <row r="333" spans="1:38" s="3" customFormat="1" ht="12.75" outlineLevel="3">
      <c r="A333" s="153"/>
      <c r="B333" s="155"/>
      <c r="C333" s="174"/>
      <c r="D333" s="142" t="s">
        <v>910</v>
      </c>
      <c r="E333" s="143"/>
      <c r="F333" s="143"/>
      <c r="G333" s="143"/>
      <c r="H333" s="144"/>
      <c r="I333" s="127" t="str" cm="1">
        <f t="array" ref="I333">IF(A333&lt;&gt;"", "/" &amp; A333,"") &amp; IF(B333&lt;&gt;"", _xlfn.XLOOKUP("*",$A$5:A333,"/" &amp; $A$5:A333,,2,-1) &amp; B333,"") &amp; IF(C333&lt;&gt;"",_xlfn.XLOOKUP("*",$A$5:A333,"/" &amp; $A$5:A333,,2,-1) &amp; _xlfn.XLOOKUP("*",$B$5:B333,$B$5:B333,,2,-1) &amp; C333,"") &amp; IF(D333&lt;&gt;"",_xlfn.XLOOKUP("*",$A$5:A333,"/" &amp; $A$5:A333,,2,-1) &amp; _xlfn.XLOOKUP("*",$B$5:B333,$B$5:B333,,2,-1) &amp; _xlfn.XLOOKUP("*",$C$5:C333,$C$5:C333,,2,-1) &amp; D333,"") &amp; IF(E333&lt;&gt;"",_xlfn.XLOOKUP("*",$A$5:A333,"/" &amp; $A$5:A333,,2,-1) &amp; _xlfn.XLOOKUP("*",$B$5:B333,$B$5:B333,,2,-1) &amp; _xlfn.XLOOKUP("*",$C$5:C333,$C$5:C333,,2,-1) &amp; _xlfn.XLOOKUP("*",$D$5:D333,$D$5:D333,,2,-1) &amp; E333,"") &amp; IF(F333&lt;&gt;"",_xlfn.XLOOKUP("*",$A$5:A333,"/" &amp; $A$5:A333,,2,-1) &amp; _xlfn.XLOOKUP("*",$B$5:B333,$B$5:B333,,2,-1) &amp; _xlfn.XLOOKUP("*",$C$5:C333,$C$5:C333,,2,-1) &amp; _xlfn.XLOOKUP("*",$D$5:D333,$D$5:D333,,2,-1) &amp; _xlfn.XLOOKUP("*",$E$5:E333,$E$5:E333,,2,-1) &amp; F333,"") &amp; IF(G333&lt;&gt;"",_xlfn.XLOOKUP("*",$A$5:A333,"/" &amp; $A$5:A333,,2,-1) &amp; _xlfn.XLOOKUP("*",$B$5:B333,$B$5:B333,,2,-1) &amp; _xlfn.XLOOKUP("*",$C$5:C333,$C$5:C333,,2,-1) &amp; _xlfn.XLOOKUP("*",$D$5:D333,$D$5:D333,,2,-1) &amp; _xlfn.XLOOKUP("*",$E$5:E333,$E$5:E333,,2,-1) &amp; _xlfn.XLOOKUP("*",$F$5:F333,$F$5:F333,,2,-1) &amp; G333,"") &amp; IF(H333&lt;&gt;"",_xlfn.XLOOKUP("*",$A$5:A333,"/" &amp; $A$5:A333,,2,-1) &amp; _xlfn.XLOOKUP("*",$B$5:B333,$B$5:B333,,2,-1) &amp; _xlfn.XLOOKUP("*",$C$5:C333,$C$5:C333,,2,-1) &amp; _xlfn.XLOOKUP("*",$D$5:D333,$D$5:D333,,2,-1) &amp; _xlfn.XLOOKUP("*",$E$5:E333,$E$5:E333,,2,-1) &amp; _xlfn.XLOOKUP("*",$F$5:F333,$F$5:F333,,2,-1) &amp; _xlfn.XLOOKUP("*",$G$5:G333,$G$5:G333,,2,-1) &amp; H333,"")</f>
        <v>/ReturnDataState/BusinessEntity/TaxDueOverpayment/TaxAmountDue/</v>
      </c>
      <c r="J333" s="110"/>
      <c r="K333" s="111"/>
      <c r="L333" s="110"/>
      <c r="M333" s="112"/>
      <c r="N333" s="112" t="s">
        <v>180</v>
      </c>
      <c r="O333" s="113" t="s">
        <v>501</v>
      </c>
      <c r="P333" s="110"/>
    </row>
    <row r="334" spans="1:38" s="4" customFormat="1" ht="51" outlineLevel="3">
      <c r="A334" s="153"/>
      <c r="B334" s="155"/>
      <c r="C334" s="157"/>
      <c r="D334" s="170"/>
      <c r="E334" s="198" t="s">
        <v>679</v>
      </c>
      <c r="F334" s="199"/>
      <c r="G334" s="199"/>
      <c r="H334" s="200"/>
      <c r="I334" s="126" t="str" cm="1">
        <f t="array" ref="I334">IF(A334&lt;&gt;"", "/" &amp; A334,"") &amp; IF(B334&lt;&gt;"", _xlfn.XLOOKUP("*",$A$5:A334,"/" &amp; $A$5:A334,,2,-1) &amp; B334,"") &amp; IF(C334&lt;&gt;"",_xlfn.XLOOKUP("*",$A$5:A334,"/" &amp; $A$5:A334,,2,-1) &amp; _xlfn.XLOOKUP("*",$B$5:B334,$B$5:B334,,2,-1) &amp; C334,"") &amp; IF(D334&lt;&gt;"",_xlfn.XLOOKUP("*",$A$5:A334,"/" &amp; $A$5:A334,,2,-1) &amp; _xlfn.XLOOKUP("*",$B$5:B334,$B$5:B334,,2,-1) &amp; _xlfn.XLOOKUP("*",$C$5:C334,$C$5:C334,,2,-1) &amp; D334,"") &amp; IF(E334&lt;&gt;"",_xlfn.XLOOKUP("*",$A$5:A334,"/" &amp; $A$5:A334,,2,-1) &amp; _xlfn.XLOOKUP("*",$B$5:B334,$B$5:B334,,2,-1) &amp; _xlfn.XLOOKUP("*",$C$5:C334,$C$5:C334,,2,-1) &amp; _xlfn.XLOOKUP("*",$D$5:D334,$D$5:D334,,2,-1) &amp; E334,"") &amp; IF(F334&lt;&gt;"",_xlfn.XLOOKUP("*",$A$5:A334,"/" &amp; $A$5:A334,,2,-1) &amp; _xlfn.XLOOKUP("*",$B$5:B334,$B$5:B334,,2,-1) &amp; _xlfn.XLOOKUP("*",$C$5:C334,$C$5:C334,,2,-1) &amp; _xlfn.XLOOKUP("*",$D$5:D334,$D$5:D334,,2,-1) &amp; _xlfn.XLOOKUP("*",$E$5:E334,$E$5:E334,,2,-1) &amp; F334,"") &amp; IF(G334&lt;&gt;"",_xlfn.XLOOKUP("*",$A$5:A334,"/" &amp; $A$5:A334,,2,-1) &amp; _xlfn.XLOOKUP("*",$B$5:B334,$B$5:B334,,2,-1) &amp; _xlfn.XLOOKUP("*",$C$5:C334,$C$5:C334,,2,-1) &amp; _xlfn.XLOOKUP("*",$D$5:D334,$D$5:D334,,2,-1) &amp; _xlfn.XLOOKUP("*",$E$5:E334,$E$5:E334,,2,-1) &amp; _xlfn.XLOOKUP("*",$F$5:F334,$F$5:F334,,2,-1) &amp; G334,"") &amp; IF(H334&lt;&gt;"",_xlfn.XLOOKUP("*",$A$5:A334,"/" &amp; $A$5:A334,,2,-1) &amp; _xlfn.XLOOKUP("*",$B$5:B334,$B$5:B334,,2,-1) &amp; _xlfn.XLOOKUP("*",$C$5:C334,$C$5:C334,,2,-1) &amp; _xlfn.XLOOKUP("*",$D$5:D334,$D$5:D334,,2,-1) &amp; _xlfn.XLOOKUP("*",$E$5:E334,$E$5:E334,,2,-1) &amp; _xlfn.XLOOKUP("*",$F$5:F334,$F$5:F334,,2,-1) &amp; _xlfn.XLOOKUP("*",$G$5:G334,$G$5:G334,,2,-1) &amp; H334,"")</f>
        <v>/ReturnDataState/BusinessEntity/TaxDueOverpayment/TaxAmountDue/AmountDueWithRet</v>
      </c>
      <c r="J334" s="139" t="s">
        <v>473</v>
      </c>
      <c r="K334" s="122" t="s">
        <v>8</v>
      </c>
      <c r="L334" s="128" t="s">
        <v>543</v>
      </c>
      <c r="M334" s="8">
        <v>15</v>
      </c>
      <c r="N334" s="8" t="s">
        <v>180</v>
      </c>
      <c r="O334" s="124" t="s">
        <v>501</v>
      </c>
      <c r="P334" s="125" t="s">
        <v>795</v>
      </c>
      <c r="Q334" s="89"/>
      <c r="R334" s="89"/>
      <c r="S334" s="89"/>
      <c r="T334" s="89"/>
      <c r="U334" s="89"/>
      <c r="V334" s="89"/>
      <c r="W334" s="89"/>
      <c r="X334" s="89"/>
      <c r="Y334" s="89"/>
      <c r="Z334" s="89"/>
      <c r="AA334" s="89"/>
      <c r="AB334" s="89"/>
      <c r="AC334" s="89"/>
      <c r="AD334" s="89"/>
      <c r="AE334" s="89"/>
      <c r="AF334" s="89"/>
      <c r="AG334" s="89"/>
      <c r="AH334" s="89"/>
      <c r="AI334" s="89"/>
      <c r="AJ334" s="89"/>
      <c r="AK334" s="89"/>
      <c r="AL334" s="89"/>
    </row>
    <row r="335" spans="1:38" s="3" customFormat="1" ht="12.75" outlineLevel="3">
      <c r="A335" s="153"/>
      <c r="B335" s="155"/>
      <c r="C335" s="174"/>
      <c r="D335" s="142" t="s">
        <v>911</v>
      </c>
      <c r="E335" s="143"/>
      <c r="F335" s="143"/>
      <c r="G335" s="143"/>
      <c r="H335" s="144"/>
      <c r="I335" s="127" t="str" cm="1">
        <f t="array" ref="I335">IF(A335&lt;&gt;"", "/" &amp; A335,"") &amp; IF(B335&lt;&gt;"", _xlfn.XLOOKUP("*",$A$5:A335,"/" &amp; $A$5:A335,,2,-1) &amp; B335,"") &amp; IF(C335&lt;&gt;"",_xlfn.XLOOKUP("*",$A$5:A335,"/" &amp; $A$5:A335,,2,-1) &amp; _xlfn.XLOOKUP("*",$B$5:B335,$B$5:B335,,2,-1) &amp; C335,"") &amp; IF(D335&lt;&gt;"",_xlfn.XLOOKUP("*",$A$5:A335,"/" &amp; $A$5:A335,,2,-1) &amp; _xlfn.XLOOKUP("*",$B$5:B335,$B$5:B335,,2,-1) &amp; _xlfn.XLOOKUP("*",$C$5:C335,$C$5:C335,,2,-1) &amp; D335,"") &amp; IF(E335&lt;&gt;"",_xlfn.XLOOKUP("*",$A$5:A335,"/" &amp; $A$5:A335,,2,-1) &amp; _xlfn.XLOOKUP("*",$B$5:B335,$B$5:B335,,2,-1) &amp; _xlfn.XLOOKUP("*",$C$5:C335,$C$5:C335,,2,-1) &amp; _xlfn.XLOOKUP("*",$D$5:D335,$D$5:D335,,2,-1) &amp; E335,"") &amp; IF(F335&lt;&gt;"",_xlfn.XLOOKUP("*",$A$5:A335,"/" &amp; $A$5:A335,,2,-1) &amp; _xlfn.XLOOKUP("*",$B$5:B335,$B$5:B335,,2,-1) &amp; _xlfn.XLOOKUP("*",$C$5:C335,$C$5:C335,,2,-1) &amp; _xlfn.XLOOKUP("*",$D$5:D335,$D$5:D335,,2,-1) &amp; _xlfn.XLOOKUP("*",$E$5:E335,$E$5:E335,,2,-1) &amp; F335,"") &amp; IF(G335&lt;&gt;"",_xlfn.XLOOKUP("*",$A$5:A335,"/" &amp; $A$5:A335,,2,-1) &amp; _xlfn.XLOOKUP("*",$B$5:B335,$B$5:B335,,2,-1) &amp; _xlfn.XLOOKUP("*",$C$5:C335,$C$5:C335,,2,-1) &amp; _xlfn.XLOOKUP("*",$D$5:D335,$D$5:D335,,2,-1) &amp; _xlfn.XLOOKUP("*",$E$5:E335,$E$5:E335,,2,-1) &amp; _xlfn.XLOOKUP("*",$F$5:F335,$F$5:F335,,2,-1) &amp; G335,"") &amp; IF(H335&lt;&gt;"",_xlfn.XLOOKUP("*",$A$5:A335,"/" &amp; $A$5:A335,,2,-1) &amp; _xlfn.XLOOKUP("*",$B$5:B335,$B$5:B335,,2,-1) &amp; _xlfn.XLOOKUP("*",$C$5:C335,$C$5:C335,,2,-1) &amp; _xlfn.XLOOKUP("*",$D$5:D335,$D$5:D335,,2,-1) &amp; _xlfn.XLOOKUP("*",$E$5:E335,$E$5:E335,,2,-1) &amp; _xlfn.XLOOKUP("*",$F$5:F335,$F$5:F335,,2,-1) &amp; _xlfn.XLOOKUP("*",$G$5:G335,$G$5:G335,,2,-1) &amp; H335,"")</f>
        <v>/ReturnDataState/BusinessEntity/TaxDueOverpayment/TaxPenalty/</v>
      </c>
      <c r="J335" s="110"/>
      <c r="K335" s="111"/>
      <c r="L335" s="110"/>
      <c r="M335" s="112"/>
      <c r="N335" s="112" t="s">
        <v>180</v>
      </c>
      <c r="O335" s="113" t="s">
        <v>501</v>
      </c>
      <c r="P335" s="110"/>
    </row>
    <row r="336" spans="1:38" s="4" customFormat="1" ht="12.75" customHeight="1" outlineLevel="3">
      <c r="A336" s="153"/>
      <c r="B336" s="155"/>
      <c r="C336" s="157"/>
      <c r="D336" s="170"/>
      <c r="E336" s="198" t="s">
        <v>6</v>
      </c>
      <c r="F336" s="199"/>
      <c r="G336" s="199"/>
      <c r="H336" s="200"/>
      <c r="I336" s="126" t="str" cm="1">
        <f t="array" ref="I336">IF(A336&lt;&gt;"", "/" &amp; A336,"") &amp; IF(B336&lt;&gt;"", _xlfn.XLOOKUP("*",$A$5:A336,"/" &amp; $A$5:A336,,2,-1) &amp; B336,"") &amp; IF(C336&lt;&gt;"",_xlfn.XLOOKUP("*",$A$5:A336,"/" &amp; $A$5:A336,,2,-1) &amp; _xlfn.XLOOKUP("*",$B$5:B336,$B$5:B336,,2,-1) &amp; C336,"") &amp; IF(D336&lt;&gt;"",_xlfn.XLOOKUP("*",$A$5:A336,"/" &amp; $A$5:A336,,2,-1) &amp; _xlfn.XLOOKUP("*",$B$5:B336,$B$5:B336,,2,-1) &amp; _xlfn.XLOOKUP("*",$C$5:C336,$C$5:C336,,2,-1) &amp; D336,"") &amp; IF(E336&lt;&gt;"",_xlfn.XLOOKUP("*",$A$5:A336,"/" &amp; $A$5:A336,,2,-1) &amp; _xlfn.XLOOKUP("*",$B$5:B336,$B$5:B336,,2,-1) &amp; _xlfn.XLOOKUP("*",$C$5:C336,$C$5:C336,,2,-1) &amp; _xlfn.XLOOKUP("*",$D$5:D336,$D$5:D336,,2,-1) &amp; E336,"") &amp; IF(F336&lt;&gt;"",_xlfn.XLOOKUP("*",$A$5:A336,"/" &amp; $A$5:A336,,2,-1) &amp; _xlfn.XLOOKUP("*",$B$5:B336,$B$5:B336,,2,-1) &amp; _xlfn.XLOOKUP("*",$C$5:C336,$C$5:C336,,2,-1) &amp; _xlfn.XLOOKUP("*",$D$5:D336,$D$5:D336,,2,-1) &amp; _xlfn.XLOOKUP("*",$E$5:E336,$E$5:E336,,2,-1) &amp; F336,"") &amp; IF(G336&lt;&gt;"",_xlfn.XLOOKUP("*",$A$5:A336,"/" &amp; $A$5:A336,,2,-1) &amp; _xlfn.XLOOKUP("*",$B$5:B336,$B$5:B336,,2,-1) &amp; _xlfn.XLOOKUP("*",$C$5:C336,$C$5:C336,,2,-1) &amp; _xlfn.XLOOKUP("*",$D$5:D336,$D$5:D336,,2,-1) &amp; _xlfn.XLOOKUP("*",$E$5:E336,$E$5:E336,,2,-1) &amp; _xlfn.XLOOKUP("*",$F$5:F336,$F$5:F336,,2,-1) &amp; G336,"") &amp; IF(H336&lt;&gt;"",_xlfn.XLOOKUP("*",$A$5:A336,"/" &amp; $A$5:A336,,2,-1) &amp; _xlfn.XLOOKUP("*",$B$5:B336,$B$5:B336,,2,-1) &amp; _xlfn.XLOOKUP("*",$C$5:C336,$C$5:C336,,2,-1) &amp; _xlfn.XLOOKUP("*",$D$5:D336,$D$5:D336,,2,-1) &amp; _xlfn.XLOOKUP("*",$E$5:E336,$E$5:E336,,2,-1) &amp; _xlfn.XLOOKUP("*",$F$5:F336,$F$5:F336,,2,-1) &amp; _xlfn.XLOOKUP("*",$G$5:G336,$G$5:G336,,2,-1) &amp; H336,"")</f>
        <v>/ReturnDataState/BusinessEntity/TaxDueOverpayment/TaxPenalty/Penalty</v>
      </c>
      <c r="J336" s="139" t="s">
        <v>474</v>
      </c>
      <c r="K336" s="122" t="s">
        <v>6</v>
      </c>
      <c r="L336" s="128" t="s">
        <v>543</v>
      </c>
      <c r="M336" s="8">
        <v>15</v>
      </c>
      <c r="N336" s="8" t="s">
        <v>180</v>
      </c>
      <c r="O336" s="124" t="s">
        <v>501</v>
      </c>
      <c r="P336" s="125" t="s">
        <v>761</v>
      </c>
      <c r="Q336" s="89"/>
      <c r="R336" s="89"/>
      <c r="S336" s="89"/>
      <c r="T336" s="89"/>
      <c r="U336" s="89"/>
      <c r="V336" s="89"/>
      <c r="W336" s="89"/>
      <c r="X336" s="89"/>
      <c r="Y336" s="89"/>
      <c r="Z336" s="89"/>
      <c r="AA336" s="89"/>
      <c r="AB336" s="89"/>
      <c r="AC336" s="89"/>
      <c r="AD336" s="89"/>
      <c r="AE336" s="89"/>
      <c r="AF336" s="89"/>
      <c r="AG336" s="89"/>
      <c r="AH336" s="89"/>
      <c r="AI336" s="89"/>
      <c r="AJ336" s="89"/>
      <c r="AK336" s="89"/>
      <c r="AL336" s="89"/>
    </row>
    <row r="337" spans="1:38" s="3" customFormat="1" ht="12.75" customHeight="1" outlineLevel="3">
      <c r="A337" s="153"/>
      <c r="B337" s="155"/>
      <c r="C337" s="174"/>
      <c r="D337" s="142" t="s">
        <v>912</v>
      </c>
      <c r="E337" s="143"/>
      <c r="F337" s="143"/>
      <c r="G337" s="143"/>
      <c r="H337" s="144"/>
      <c r="I337" s="127" t="str" cm="1">
        <f t="array" ref="I337">IF(A337&lt;&gt;"", "/" &amp; A337,"") &amp; IF(B337&lt;&gt;"", _xlfn.XLOOKUP("*",$A$5:A337,"/" &amp; $A$5:A337,,2,-1) &amp; B337,"") &amp; IF(C337&lt;&gt;"",_xlfn.XLOOKUP("*",$A$5:A337,"/" &amp; $A$5:A337,,2,-1) &amp; _xlfn.XLOOKUP("*",$B$5:B337,$B$5:B337,,2,-1) &amp; C337,"") &amp; IF(D337&lt;&gt;"",_xlfn.XLOOKUP("*",$A$5:A337,"/" &amp; $A$5:A337,,2,-1) &amp; _xlfn.XLOOKUP("*",$B$5:B337,$B$5:B337,,2,-1) &amp; _xlfn.XLOOKUP("*",$C$5:C337,$C$5:C337,,2,-1) &amp; D337,"") &amp; IF(E337&lt;&gt;"",_xlfn.XLOOKUP("*",$A$5:A337,"/" &amp; $A$5:A337,,2,-1) &amp; _xlfn.XLOOKUP("*",$B$5:B337,$B$5:B337,,2,-1) &amp; _xlfn.XLOOKUP("*",$C$5:C337,$C$5:C337,,2,-1) &amp; _xlfn.XLOOKUP("*",$D$5:D337,$D$5:D337,,2,-1) &amp; E337,"") &amp; IF(F337&lt;&gt;"",_xlfn.XLOOKUP("*",$A$5:A337,"/" &amp; $A$5:A337,,2,-1) &amp; _xlfn.XLOOKUP("*",$B$5:B337,$B$5:B337,,2,-1) &amp; _xlfn.XLOOKUP("*",$C$5:C337,$C$5:C337,,2,-1) &amp; _xlfn.XLOOKUP("*",$D$5:D337,$D$5:D337,,2,-1) &amp; _xlfn.XLOOKUP("*",$E$5:E337,$E$5:E337,,2,-1) &amp; F337,"") &amp; IF(G337&lt;&gt;"",_xlfn.XLOOKUP("*",$A$5:A337,"/" &amp; $A$5:A337,,2,-1) &amp; _xlfn.XLOOKUP("*",$B$5:B337,$B$5:B337,,2,-1) &amp; _xlfn.XLOOKUP("*",$C$5:C337,$C$5:C337,,2,-1) &amp; _xlfn.XLOOKUP("*",$D$5:D337,$D$5:D337,,2,-1) &amp; _xlfn.XLOOKUP("*",$E$5:E337,$E$5:E337,,2,-1) &amp; _xlfn.XLOOKUP("*",$F$5:F337,$F$5:F337,,2,-1) &amp; G337,"") &amp; IF(H337&lt;&gt;"",_xlfn.XLOOKUP("*",$A$5:A337,"/" &amp; $A$5:A337,,2,-1) &amp; _xlfn.XLOOKUP("*",$B$5:B337,$B$5:B337,,2,-1) &amp; _xlfn.XLOOKUP("*",$C$5:C337,$C$5:C337,,2,-1) &amp; _xlfn.XLOOKUP("*",$D$5:D337,$D$5:D337,,2,-1) &amp; _xlfn.XLOOKUP("*",$E$5:E337,$E$5:E337,,2,-1) &amp; _xlfn.XLOOKUP("*",$F$5:F337,$F$5:F337,,2,-1) &amp; _xlfn.XLOOKUP("*",$G$5:G337,$G$5:G337,,2,-1) &amp; H337,"")</f>
        <v>/ReturnDataState/BusinessEntity/TaxDueOverpayment/TaxRefunded/</v>
      </c>
      <c r="J337" s="110"/>
      <c r="K337" s="111"/>
      <c r="L337" s="110"/>
      <c r="M337" s="112"/>
      <c r="N337" s="112" t="s">
        <v>180</v>
      </c>
      <c r="O337" s="113" t="s">
        <v>501</v>
      </c>
      <c r="P337" s="110"/>
    </row>
    <row r="338" spans="1:38" s="4" customFormat="1" ht="51" outlineLevel="3">
      <c r="A338" s="153"/>
      <c r="B338" s="155"/>
      <c r="C338" s="157"/>
      <c r="D338" s="170"/>
      <c r="E338" s="198" t="s">
        <v>680</v>
      </c>
      <c r="F338" s="199"/>
      <c r="G338" s="199"/>
      <c r="H338" s="200"/>
      <c r="I338" s="121" t="str" cm="1">
        <f t="array" ref="I338">IF(A338&lt;&gt;"", "/" &amp; A338,"") &amp; IF(B338&lt;&gt;"", _xlfn.XLOOKUP("*",$A$5:A338,"/" &amp; $A$5:A338,,2,-1) &amp; B338,"") &amp; IF(C338&lt;&gt;"",_xlfn.XLOOKUP("*",$A$5:A338,"/" &amp; $A$5:A338,,2,-1) &amp; _xlfn.XLOOKUP("*",$B$5:B338,$B$5:B338,,2,-1) &amp; C338,"") &amp; IF(D338&lt;&gt;"",_xlfn.XLOOKUP("*",$A$5:A338,"/" &amp; $A$5:A338,,2,-1) &amp; _xlfn.XLOOKUP("*",$B$5:B338,$B$5:B338,,2,-1) &amp; _xlfn.XLOOKUP("*",$C$5:C338,$C$5:C338,,2,-1) &amp; D338,"") &amp; IF(E338&lt;&gt;"",_xlfn.XLOOKUP("*",$A$5:A338,"/" &amp; $A$5:A338,,2,-1) &amp; _xlfn.XLOOKUP("*",$B$5:B338,$B$5:B338,,2,-1) &amp; _xlfn.XLOOKUP("*",$C$5:C338,$C$5:C338,,2,-1) &amp; _xlfn.XLOOKUP("*",$D$5:D338,$D$5:D338,,2,-1) &amp; E338,"") &amp; IF(F338&lt;&gt;"",_xlfn.XLOOKUP("*",$A$5:A338,"/" &amp; $A$5:A338,,2,-1) &amp; _xlfn.XLOOKUP("*",$B$5:B338,$B$5:B338,,2,-1) &amp; _xlfn.XLOOKUP("*",$C$5:C338,$C$5:C338,,2,-1) &amp; _xlfn.XLOOKUP("*",$D$5:D338,$D$5:D338,,2,-1) &amp; _xlfn.XLOOKUP("*",$E$5:E338,$E$5:E338,,2,-1) &amp; F338,"") &amp; IF(G338&lt;&gt;"",_xlfn.XLOOKUP("*",$A$5:A338,"/" &amp; $A$5:A338,,2,-1) &amp; _xlfn.XLOOKUP("*",$B$5:B338,$B$5:B338,,2,-1) &amp; _xlfn.XLOOKUP("*",$C$5:C338,$C$5:C338,,2,-1) &amp; _xlfn.XLOOKUP("*",$D$5:D338,$D$5:D338,,2,-1) &amp; _xlfn.XLOOKUP("*",$E$5:E338,$E$5:E338,,2,-1) &amp; _xlfn.XLOOKUP("*",$F$5:F338,$F$5:F338,,2,-1) &amp; G338,"") &amp; IF(H338&lt;&gt;"",_xlfn.XLOOKUP("*",$A$5:A338,"/" &amp; $A$5:A338,,2,-1) &amp; _xlfn.XLOOKUP("*",$B$5:B338,$B$5:B338,,2,-1) &amp; _xlfn.XLOOKUP("*",$C$5:C338,$C$5:C338,,2,-1) &amp; _xlfn.XLOOKUP("*",$D$5:D338,$D$5:D338,,2,-1) &amp; _xlfn.XLOOKUP("*",$E$5:E338,$E$5:E338,,2,-1) &amp; _xlfn.XLOOKUP("*",$F$5:F338,$F$5:F338,,2,-1) &amp; _xlfn.XLOOKUP("*",$G$5:G338,$G$5:G338,,2,-1) &amp; H338,"")</f>
        <v>/ReturnDataState/BusinessEntity/TaxDueOverpayment/TaxRefunded/OverpaymentRefunded</v>
      </c>
      <c r="J338" s="139" t="s">
        <v>475</v>
      </c>
      <c r="K338" s="122" t="s">
        <v>9</v>
      </c>
      <c r="L338" s="128" t="s">
        <v>217</v>
      </c>
      <c r="M338" s="8">
        <v>15</v>
      </c>
      <c r="N338" s="8" t="s">
        <v>180</v>
      </c>
      <c r="O338" s="124" t="s">
        <v>501</v>
      </c>
      <c r="P338" s="125" t="s">
        <v>796</v>
      </c>
      <c r="Q338" s="89"/>
      <c r="R338" s="89"/>
      <c r="S338" s="89"/>
      <c r="T338" s="89"/>
      <c r="U338" s="89"/>
      <c r="V338" s="89"/>
      <c r="W338" s="89"/>
      <c r="X338" s="89"/>
      <c r="Y338" s="89"/>
      <c r="Z338" s="89"/>
      <c r="AA338" s="89"/>
      <c r="AB338" s="89"/>
      <c r="AC338" s="89"/>
      <c r="AD338" s="89"/>
      <c r="AE338" s="89"/>
      <c r="AF338" s="89"/>
      <c r="AG338" s="89"/>
      <c r="AH338" s="89"/>
      <c r="AI338" s="89"/>
      <c r="AJ338" s="89"/>
      <c r="AK338" s="89"/>
      <c r="AL338" s="89"/>
    </row>
    <row r="339" spans="1:38" s="3" customFormat="1" ht="14.25" customHeight="1" outlineLevel="2">
      <c r="A339" s="153"/>
      <c r="B339" s="197"/>
      <c r="C339" s="142" t="s">
        <v>913</v>
      </c>
      <c r="D339" s="143"/>
      <c r="E339" s="143"/>
      <c r="F339" s="143"/>
      <c r="G339" s="143"/>
      <c r="H339" s="144"/>
      <c r="I339" s="127" t="str" cm="1">
        <f t="array" ref="I339">IF(A339&lt;&gt;"", "/" &amp; A339,"") &amp; IF(B339&lt;&gt;"", _xlfn.XLOOKUP("*",$A$5:A339,"/" &amp; $A$5:A339,,2,-1) &amp; B339,"") &amp; IF(C339&lt;&gt;"",_xlfn.XLOOKUP("*",$A$5:A339,"/" &amp; $A$5:A339,,2,-1) &amp; _xlfn.XLOOKUP("*",$B$5:B339,$B$5:B339,,2,-1) &amp; C339,"") &amp; IF(D339&lt;&gt;"",_xlfn.XLOOKUP("*",$A$5:A339,"/" &amp; $A$5:A339,,2,-1) &amp; _xlfn.XLOOKUP("*",$B$5:B339,$B$5:B339,,2,-1) &amp; _xlfn.XLOOKUP("*",$C$5:C339,$C$5:C339,,2,-1) &amp; D339,"") &amp; IF(E339&lt;&gt;"",_xlfn.XLOOKUP("*",$A$5:A339,"/" &amp; $A$5:A339,,2,-1) &amp; _xlfn.XLOOKUP("*",$B$5:B339,$B$5:B339,,2,-1) &amp; _xlfn.XLOOKUP("*",$C$5:C339,$C$5:C339,,2,-1) &amp; _xlfn.XLOOKUP("*",$D$5:D339,$D$5:D339,,2,-1) &amp; E339,"") &amp; IF(F339&lt;&gt;"",_xlfn.XLOOKUP("*",$A$5:A339,"/" &amp; $A$5:A339,,2,-1) &amp; _xlfn.XLOOKUP("*",$B$5:B339,$B$5:B339,,2,-1) &amp; _xlfn.XLOOKUP("*",$C$5:C339,$C$5:C339,,2,-1) &amp; _xlfn.XLOOKUP("*",$D$5:D339,$D$5:D339,,2,-1) &amp; _xlfn.XLOOKUP("*",$E$5:E339,$E$5:E339,,2,-1) &amp; F339,"") &amp; IF(G339&lt;&gt;"",_xlfn.XLOOKUP("*",$A$5:A339,"/" &amp; $A$5:A339,,2,-1) &amp; _xlfn.XLOOKUP("*",$B$5:B339,$B$5:B339,,2,-1) &amp; _xlfn.XLOOKUP("*",$C$5:C339,$C$5:C339,,2,-1) &amp; _xlfn.XLOOKUP("*",$D$5:D339,$D$5:D339,,2,-1) &amp; _xlfn.XLOOKUP("*",$E$5:E339,$E$5:E339,,2,-1) &amp; _xlfn.XLOOKUP("*",$F$5:F339,$F$5:F339,,2,-1) &amp; G339,"") &amp; IF(H339&lt;&gt;"",_xlfn.XLOOKUP("*",$A$5:A339,"/" &amp; $A$5:A339,,2,-1) &amp; _xlfn.XLOOKUP("*",$B$5:B339,$B$5:B339,,2,-1) &amp; _xlfn.XLOOKUP("*",$C$5:C339,$C$5:C339,,2,-1) &amp; _xlfn.XLOOKUP("*",$D$5:D339,$D$5:D339,,2,-1) &amp; _xlfn.XLOOKUP("*",$E$5:E339,$E$5:E339,,2,-1) &amp; _xlfn.XLOOKUP("*",$F$5:F339,$F$5:F339,,2,-1) &amp; _xlfn.XLOOKUP("*",$G$5:G339,$G$5:G339,,2,-1) &amp; H339,"")</f>
        <v>/ReturnDataState/BusinessEntity/AttachmentLink/</v>
      </c>
      <c r="J339" s="110"/>
      <c r="K339" s="111"/>
      <c r="L339" s="110"/>
      <c r="M339" s="112"/>
      <c r="N339" s="112" t="s">
        <v>180</v>
      </c>
      <c r="O339" s="113" t="s">
        <v>497</v>
      </c>
      <c r="P339" s="110"/>
    </row>
    <row r="340" spans="1:38" s="4" customFormat="1" ht="12.75" outlineLevel="3">
      <c r="A340" s="153"/>
      <c r="B340" s="155"/>
      <c r="C340" s="174"/>
      <c r="D340" s="167" t="s">
        <v>681</v>
      </c>
      <c r="E340" s="175"/>
      <c r="F340" s="175"/>
      <c r="G340" s="175"/>
      <c r="H340" s="168"/>
      <c r="I340" s="126" t="str" cm="1">
        <f t="array" ref="I340">IF(A340&lt;&gt;"", "/" &amp; A340,"") &amp; IF(B340&lt;&gt;"", _xlfn.XLOOKUP("*",$A$5:A340,"/" &amp; $A$5:A340,,2,-1) &amp; B340,"") &amp; IF(C340&lt;&gt;"",_xlfn.XLOOKUP("*",$A$5:A340,"/" &amp; $A$5:A340,,2,-1) &amp; _xlfn.XLOOKUP("*",$B$5:B340,$B$5:B340,,2,-1) &amp; C340,"") &amp; IF(D340&lt;&gt;"",_xlfn.XLOOKUP("*",$A$5:A340,"/" &amp; $A$5:A340,,2,-1) &amp; _xlfn.XLOOKUP("*",$B$5:B340,$B$5:B340,,2,-1) &amp; _xlfn.XLOOKUP("*",$C$5:C340,$C$5:C340,,2,-1) &amp; D340,"") &amp; IF(E340&lt;&gt;"",_xlfn.XLOOKUP("*",$A$5:A340,"/" &amp; $A$5:A340,,2,-1) &amp; _xlfn.XLOOKUP("*",$B$5:B340,$B$5:B340,,2,-1) &amp; _xlfn.XLOOKUP("*",$C$5:C340,$C$5:C340,,2,-1) &amp; _xlfn.XLOOKUP("*",$D$5:D340,$D$5:D340,,2,-1) &amp; E340,"") &amp; IF(F340&lt;&gt;"",_xlfn.XLOOKUP("*",$A$5:A340,"/" &amp; $A$5:A340,,2,-1) &amp; _xlfn.XLOOKUP("*",$B$5:B340,$B$5:B340,,2,-1) &amp; _xlfn.XLOOKUP("*",$C$5:C340,$C$5:C340,,2,-1) &amp; _xlfn.XLOOKUP("*",$D$5:D340,$D$5:D340,,2,-1) &amp; _xlfn.XLOOKUP("*",$E$5:E340,$E$5:E340,,2,-1) &amp; F340,"") &amp; IF(G340&lt;&gt;"",_xlfn.XLOOKUP("*",$A$5:A340,"/" &amp; $A$5:A340,,2,-1) &amp; _xlfn.XLOOKUP("*",$B$5:B340,$B$5:B340,,2,-1) &amp; _xlfn.XLOOKUP("*",$C$5:C340,$C$5:C340,,2,-1) &amp; _xlfn.XLOOKUP("*",$D$5:D340,$D$5:D340,,2,-1) &amp; _xlfn.XLOOKUP("*",$E$5:E340,$E$5:E340,,2,-1) &amp; _xlfn.XLOOKUP("*",$F$5:F340,$F$5:F340,,2,-1) &amp; G340,"") &amp; IF(H340&lt;&gt;"",_xlfn.XLOOKUP("*",$A$5:A340,"/" &amp; $A$5:A340,,2,-1) &amp; _xlfn.XLOOKUP("*",$B$5:B340,$B$5:B340,,2,-1) &amp; _xlfn.XLOOKUP("*",$C$5:C340,$C$5:C340,,2,-1) &amp; _xlfn.XLOOKUP("*",$D$5:D340,$D$5:D340,,2,-1) &amp; _xlfn.XLOOKUP("*",$E$5:E340,$E$5:E340,,2,-1) &amp; _xlfn.XLOOKUP("*",$F$5:F340,$F$5:F340,,2,-1) &amp; _xlfn.XLOOKUP("*",$G$5:G340,$G$5:G340,,2,-1) &amp; H340,"")</f>
        <v>/ReturnDataState/BusinessEntity/AttachmentLink/Reference</v>
      </c>
      <c r="J340" s="122" t="s">
        <v>221</v>
      </c>
      <c r="K340" s="122"/>
      <c r="L340" s="128" t="s">
        <v>200</v>
      </c>
      <c r="M340" s="8">
        <v>20</v>
      </c>
      <c r="N340" s="8" t="s">
        <v>180</v>
      </c>
      <c r="O340" s="124" t="s">
        <v>501</v>
      </c>
      <c r="P340" s="125" t="s">
        <v>504</v>
      </c>
      <c r="Q340" s="89"/>
      <c r="R340" s="89"/>
      <c r="S340" s="89"/>
      <c r="T340" s="89"/>
      <c r="U340" s="89"/>
      <c r="V340" s="89"/>
      <c r="W340" s="89"/>
      <c r="X340" s="89"/>
      <c r="Y340" s="89"/>
      <c r="Z340" s="89"/>
      <c r="AA340" s="89"/>
      <c r="AB340" s="89"/>
      <c r="AC340" s="89"/>
      <c r="AD340" s="89"/>
      <c r="AE340" s="89"/>
      <c r="AF340" s="89"/>
      <c r="AG340" s="89"/>
      <c r="AH340" s="89"/>
      <c r="AI340" s="89"/>
      <c r="AJ340" s="89"/>
      <c r="AK340" s="89"/>
      <c r="AL340" s="89"/>
    </row>
    <row r="341" spans="1:38" s="4" customFormat="1" ht="12.75" outlineLevel="3">
      <c r="A341" s="153"/>
      <c r="B341" s="155"/>
      <c r="C341" s="174"/>
      <c r="D341" s="150" t="s">
        <v>172</v>
      </c>
      <c r="E341" s="151"/>
      <c r="F341" s="151"/>
      <c r="G341" s="151"/>
      <c r="H341" s="152"/>
      <c r="I341" s="126" t="str" cm="1">
        <f t="array" ref="I341">IF(A341&lt;&gt;"", "/" &amp; A341,"") &amp; IF(B341&lt;&gt;"", _xlfn.XLOOKUP("*",$A$5:A341,"/" &amp; $A$5:A341,,2,-1) &amp; B341,"") &amp; IF(C341&lt;&gt;"",_xlfn.XLOOKUP("*",$A$5:A341,"/" &amp; $A$5:A341,,2,-1) &amp; _xlfn.XLOOKUP("*",$B$5:B341,$B$5:B341,,2,-1) &amp; C341,"") &amp; IF(D341&lt;&gt;"",_xlfn.XLOOKUP("*",$A$5:A341,"/" &amp; $A$5:A341,,2,-1) &amp; _xlfn.XLOOKUP("*",$B$5:B341,$B$5:B341,,2,-1) &amp; _xlfn.XLOOKUP("*",$C$5:C341,$C$5:C341,,2,-1) &amp; D341,"") &amp; IF(E341&lt;&gt;"",_xlfn.XLOOKUP("*",$A$5:A341,"/" &amp; $A$5:A341,,2,-1) &amp; _xlfn.XLOOKUP("*",$B$5:B341,$B$5:B341,,2,-1) &amp; _xlfn.XLOOKUP("*",$C$5:C341,$C$5:C341,,2,-1) &amp; _xlfn.XLOOKUP("*",$D$5:D341,$D$5:D341,,2,-1) &amp; E341,"") &amp; IF(F341&lt;&gt;"",_xlfn.XLOOKUP("*",$A$5:A341,"/" &amp; $A$5:A341,,2,-1) &amp; _xlfn.XLOOKUP("*",$B$5:B341,$B$5:B341,,2,-1) &amp; _xlfn.XLOOKUP("*",$C$5:C341,$C$5:C341,,2,-1) &amp; _xlfn.XLOOKUP("*",$D$5:D341,$D$5:D341,,2,-1) &amp; _xlfn.XLOOKUP("*",$E$5:E341,$E$5:E341,,2,-1) &amp; F341,"") &amp; IF(G341&lt;&gt;"",_xlfn.XLOOKUP("*",$A$5:A341,"/" &amp; $A$5:A341,,2,-1) &amp; _xlfn.XLOOKUP("*",$B$5:B341,$B$5:B341,,2,-1) &amp; _xlfn.XLOOKUP("*",$C$5:C341,$C$5:C341,,2,-1) &amp; _xlfn.XLOOKUP("*",$D$5:D341,$D$5:D341,,2,-1) &amp; _xlfn.XLOOKUP("*",$E$5:E341,$E$5:E341,,2,-1) &amp; _xlfn.XLOOKUP("*",$F$5:F341,$F$5:F341,,2,-1) &amp; G341,"") &amp; IF(H341&lt;&gt;"",_xlfn.XLOOKUP("*",$A$5:A341,"/" &amp; $A$5:A341,,2,-1) &amp; _xlfn.XLOOKUP("*",$B$5:B341,$B$5:B341,,2,-1) &amp; _xlfn.XLOOKUP("*",$C$5:C341,$C$5:C341,,2,-1) &amp; _xlfn.XLOOKUP("*",$D$5:D341,$D$5:D341,,2,-1) &amp; _xlfn.XLOOKUP("*",$E$5:E341,$E$5:E341,,2,-1) &amp; _xlfn.XLOOKUP("*",$F$5:F341,$F$5:F341,,2,-1) &amp; _xlfn.XLOOKUP("*",$G$5:G341,$G$5:G341,,2,-1) &amp; H341,"")</f>
        <v>/ReturnDataState/BusinessEntity/AttachmentLink/Description</v>
      </c>
      <c r="J341" s="122" t="s">
        <v>221</v>
      </c>
      <c r="K341" s="122"/>
      <c r="L341" s="128" t="s">
        <v>216</v>
      </c>
      <c r="M341" s="8">
        <v>9000</v>
      </c>
      <c r="N341" s="8" t="s">
        <v>180</v>
      </c>
      <c r="O341" s="124" t="s">
        <v>501</v>
      </c>
      <c r="P341" s="125"/>
      <c r="Q341" s="89"/>
      <c r="R341" s="89"/>
      <c r="S341" s="89"/>
      <c r="T341" s="89"/>
      <c r="U341" s="89"/>
      <c r="V341" s="89"/>
      <c r="W341" s="89"/>
      <c r="X341" s="89"/>
      <c r="Y341" s="89"/>
      <c r="Z341" s="89"/>
      <c r="AA341" s="89"/>
      <c r="AB341" s="89"/>
      <c r="AC341" s="89"/>
      <c r="AD341" s="89"/>
      <c r="AE341" s="89"/>
      <c r="AF341" s="89"/>
      <c r="AG341" s="89"/>
      <c r="AH341" s="89"/>
      <c r="AI341" s="89"/>
      <c r="AJ341" s="89"/>
      <c r="AK341" s="89"/>
      <c r="AL341" s="89"/>
    </row>
    <row r="342" spans="1:38" s="4" customFormat="1" ht="12.75" customHeight="1" outlineLevel="3">
      <c r="A342" s="153"/>
      <c r="B342" s="155"/>
      <c r="C342" s="174"/>
      <c r="D342" s="150" t="s">
        <v>682</v>
      </c>
      <c r="E342" s="151"/>
      <c r="F342" s="151"/>
      <c r="G342" s="151"/>
      <c r="H342" s="152"/>
      <c r="I342" s="126" t="str" cm="1">
        <f t="array" ref="I342">IF(A342&lt;&gt;"", "/" &amp; A342,"") &amp; IF(B342&lt;&gt;"", _xlfn.XLOOKUP("*",$A$5:A342,"/" &amp; $A$5:A342,,2,-1) &amp; B342,"") &amp; IF(C342&lt;&gt;"",_xlfn.XLOOKUP("*",$A$5:A342,"/" &amp; $A$5:A342,,2,-1) &amp; _xlfn.XLOOKUP("*",$B$5:B342,$B$5:B342,,2,-1) &amp; C342,"") &amp; IF(D342&lt;&gt;"",_xlfn.XLOOKUP("*",$A$5:A342,"/" &amp; $A$5:A342,,2,-1) &amp; _xlfn.XLOOKUP("*",$B$5:B342,$B$5:B342,,2,-1) &amp; _xlfn.XLOOKUP("*",$C$5:C342,$C$5:C342,,2,-1) &amp; D342,"") &amp; IF(E342&lt;&gt;"",_xlfn.XLOOKUP("*",$A$5:A342,"/" &amp; $A$5:A342,,2,-1) &amp; _xlfn.XLOOKUP("*",$B$5:B342,$B$5:B342,,2,-1) &amp; _xlfn.XLOOKUP("*",$C$5:C342,$C$5:C342,,2,-1) &amp; _xlfn.XLOOKUP("*",$D$5:D342,$D$5:D342,,2,-1) &amp; E342,"") &amp; IF(F342&lt;&gt;"",_xlfn.XLOOKUP("*",$A$5:A342,"/" &amp; $A$5:A342,,2,-1) &amp; _xlfn.XLOOKUP("*",$B$5:B342,$B$5:B342,,2,-1) &amp; _xlfn.XLOOKUP("*",$C$5:C342,$C$5:C342,,2,-1) &amp; _xlfn.XLOOKUP("*",$D$5:D342,$D$5:D342,,2,-1) &amp; _xlfn.XLOOKUP("*",$E$5:E342,$E$5:E342,,2,-1) &amp; F342,"") &amp; IF(G342&lt;&gt;"",_xlfn.XLOOKUP("*",$A$5:A342,"/" &amp; $A$5:A342,,2,-1) &amp; _xlfn.XLOOKUP("*",$B$5:B342,$B$5:B342,,2,-1) &amp; _xlfn.XLOOKUP("*",$C$5:C342,$C$5:C342,,2,-1) &amp; _xlfn.XLOOKUP("*",$D$5:D342,$D$5:D342,,2,-1) &amp; _xlfn.XLOOKUP("*",$E$5:E342,$E$5:E342,,2,-1) &amp; _xlfn.XLOOKUP("*",$F$5:F342,$F$5:F342,,2,-1) &amp; G342,"") &amp; IF(H342&lt;&gt;"",_xlfn.XLOOKUP("*",$A$5:A342,"/" &amp; $A$5:A342,,2,-1) &amp; _xlfn.XLOOKUP("*",$B$5:B342,$B$5:B342,,2,-1) &amp; _xlfn.XLOOKUP("*",$C$5:C342,$C$5:C342,,2,-1) &amp; _xlfn.XLOOKUP("*",$D$5:D342,$D$5:D342,,2,-1) &amp; _xlfn.XLOOKUP("*",$E$5:E342,$E$5:E342,,2,-1) &amp; _xlfn.XLOOKUP("*",$F$5:F342,$F$5:F342,,2,-1) &amp; _xlfn.XLOOKUP("*",$G$5:G342,$G$5:G342,,2,-1) &amp; H342,"")</f>
        <v>/ReturnDataState/BusinessEntity/AttachmentLink/TypeAttachment</v>
      </c>
      <c r="J342" s="122" t="s">
        <v>221</v>
      </c>
      <c r="K342" s="122"/>
      <c r="L342" s="128" t="s">
        <v>542</v>
      </c>
      <c r="M342" s="8"/>
      <c r="N342" s="8" t="s">
        <v>180</v>
      </c>
      <c r="O342" s="124" t="s">
        <v>501</v>
      </c>
      <c r="P342" s="125" t="s">
        <v>813</v>
      </c>
      <c r="Q342" s="89"/>
      <c r="R342" s="89"/>
      <c r="S342" s="89"/>
      <c r="T342" s="89"/>
      <c r="U342" s="89"/>
      <c r="V342" s="89"/>
      <c r="W342" s="89"/>
      <c r="X342" s="89"/>
      <c r="Y342" s="89"/>
      <c r="Z342" s="89"/>
      <c r="AA342" s="89"/>
      <c r="AB342" s="89"/>
      <c r="AC342" s="89"/>
      <c r="AD342" s="89"/>
      <c r="AE342" s="89"/>
      <c r="AF342" s="89"/>
      <c r="AG342" s="89"/>
      <c r="AH342" s="89"/>
      <c r="AI342" s="89"/>
      <c r="AJ342" s="89"/>
      <c r="AK342" s="89"/>
      <c r="AL342" s="89"/>
    </row>
    <row r="343" spans="1:38" s="76" customFormat="1" ht="12.75" customHeight="1" outlineLevel="3">
      <c r="A343" s="153"/>
      <c r="B343" s="155"/>
      <c r="C343" s="174"/>
      <c r="D343" s="176" t="s">
        <v>683</v>
      </c>
      <c r="E343" s="206"/>
      <c r="F343" s="206"/>
      <c r="G343" s="206"/>
      <c r="H343" s="204"/>
      <c r="I343" s="121" t="str" cm="1">
        <f t="array" ref="I343">IF(A343&lt;&gt;"", "/" &amp; A343,"") &amp; IF(B343&lt;&gt;"", _xlfn.XLOOKUP("*",$A$5:A343,"/" &amp; $A$5:A343,,2,-1) &amp; B343,"") &amp; IF(C343&lt;&gt;"",_xlfn.XLOOKUP("*",$A$5:A343,"/" &amp; $A$5:A343,,2,-1) &amp; _xlfn.XLOOKUP("*",$B$5:B343,$B$5:B343,,2,-1) &amp; C343,"") &amp; IF(D343&lt;&gt;"",_xlfn.XLOOKUP("*",$A$5:A343,"/" &amp; $A$5:A343,,2,-1) &amp; _xlfn.XLOOKUP("*",$B$5:B343,$B$5:B343,,2,-1) &amp; _xlfn.XLOOKUP("*",$C$5:C343,$C$5:C343,,2,-1) &amp; D343,"") &amp; IF(E343&lt;&gt;"",_xlfn.XLOOKUP("*",$A$5:A343,"/" &amp; $A$5:A343,,2,-1) &amp; _xlfn.XLOOKUP("*",$B$5:B343,$B$5:B343,,2,-1) &amp; _xlfn.XLOOKUP("*",$C$5:C343,$C$5:C343,,2,-1) &amp; _xlfn.XLOOKUP("*",$D$5:D343,$D$5:D343,,2,-1) &amp; E343,"") &amp; IF(F343&lt;&gt;"",_xlfn.XLOOKUP("*",$A$5:A343,"/" &amp; $A$5:A343,,2,-1) &amp; _xlfn.XLOOKUP("*",$B$5:B343,$B$5:B343,,2,-1) &amp; _xlfn.XLOOKUP("*",$C$5:C343,$C$5:C343,,2,-1) &amp; _xlfn.XLOOKUP("*",$D$5:D343,$D$5:D343,,2,-1) &amp; _xlfn.XLOOKUP("*",$E$5:E343,$E$5:E343,,2,-1) &amp; F343,"") &amp; IF(G343&lt;&gt;"",_xlfn.XLOOKUP("*",$A$5:A343,"/" &amp; $A$5:A343,,2,-1) &amp; _xlfn.XLOOKUP("*",$B$5:B343,$B$5:B343,,2,-1) &amp; _xlfn.XLOOKUP("*",$C$5:C343,$C$5:C343,,2,-1) &amp; _xlfn.XLOOKUP("*",$D$5:D343,$D$5:D343,,2,-1) &amp; _xlfn.XLOOKUP("*",$E$5:E343,$E$5:E343,,2,-1) &amp; _xlfn.XLOOKUP("*",$F$5:F343,$F$5:F343,,2,-1) &amp; G343,"") &amp; IF(H343&lt;&gt;"",_xlfn.XLOOKUP("*",$A$5:A343,"/" &amp; $A$5:A343,,2,-1) &amp; _xlfn.XLOOKUP("*",$B$5:B343,$B$5:B343,,2,-1) &amp; _xlfn.XLOOKUP("*",$C$5:C343,$C$5:C343,,2,-1) &amp; _xlfn.XLOOKUP("*",$D$5:D343,$D$5:D343,,2,-1) &amp; _xlfn.XLOOKUP("*",$E$5:E343,$E$5:E343,,2,-1) &amp; _xlfn.XLOOKUP("*",$F$5:F343,$F$5:F343,,2,-1) &amp; _xlfn.XLOOKUP("*",$G$5:G343,$G$5:G343,,2,-1) &amp; H343,"")</f>
        <v>/ReturnDataState/BusinessEntity/AttachmentLink/LinkToAttachment</v>
      </c>
      <c r="J343" s="122" t="s">
        <v>221</v>
      </c>
      <c r="K343" s="122"/>
      <c r="L343" s="128" t="s">
        <v>218</v>
      </c>
      <c r="M343" s="8">
        <v>64</v>
      </c>
      <c r="N343" s="8" t="s">
        <v>180</v>
      </c>
      <c r="O343" s="124" t="s">
        <v>501</v>
      </c>
      <c r="P343" s="125" t="s">
        <v>454</v>
      </c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</row>
    <row r="344" spans="1:38" s="76" customFormat="1" ht="14.25" customHeight="1" outlineLevel="2">
      <c r="A344" s="153"/>
      <c r="B344" s="202"/>
      <c r="C344" s="203"/>
      <c r="D344" s="210"/>
      <c r="E344" s="208"/>
      <c r="F344" s="208"/>
      <c r="G344" s="208"/>
      <c r="H344" s="208"/>
      <c r="I344" s="221" t="str" cm="1">
        <f t="array" ref="I344">IF(A344&lt;&gt;"", "/" &amp; A344,"") &amp; IF(B344&lt;&gt;"", _xlfn.XLOOKUP("*",$A$5:A344,"/" &amp; $A$5:A344,,2,-1) &amp; B344,"") &amp; IF(C344&lt;&gt;"",_xlfn.XLOOKUP("*",$A$5:A344,"/" &amp; $A$5:A344,,2,-1) &amp; _xlfn.XLOOKUP("*",$B$5:B344,$B$5:B344,,2,-1) &amp; C344,"") &amp; IF(D344&lt;&gt;"",_xlfn.XLOOKUP("*",$A$5:A344,"/" &amp; $A$5:A344,,2,-1) &amp; _xlfn.XLOOKUP("*",$B$5:B344,$B$5:B344,,2,-1) &amp; _xlfn.XLOOKUP("*",$C$5:C344,$C$5:C344,,2,-1) &amp; D344,"") &amp; IF(E344&lt;&gt;"",_xlfn.XLOOKUP("*",$A$5:A344,"/" &amp; $A$5:A344,,2,-1) &amp; _xlfn.XLOOKUP("*",$B$5:B344,$B$5:B344,,2,-1) &amp; _xlfn.XLOOKUP("*",$C$5:C344,$C$5:C344,,2,-1) &amp; _xlfn.XLOOKUP("*",$D$5:D344,$D$5:D344,,2,-1) &amp; E344,"") &amp; IF(F344&lt;&gt;"",_xlfn.XLOOKUP("*",$A$5:A344,"/" &amp; $A$5:A344,,2,-1) &amp; _xlfn.XLOOKUP("*",$B$5:B344,$B$5:B344,,2,-1) &amp; _xlfn.XLOOKUP("*",$C$5:C344,$C$5:C344,,2,-1) &amp; _xlfn.XLOOKUP("*",$D$5:D344,$D$5:D344,,2,-1) &amp; _xlfn.XLOOKUP("*",$E$5:E344,$E$5:E344,,2,-1) &amp; F344,"") &amp; IF(G344&lt;&gt;"",_xlfn.XLOOKUP("*",$A$5:A344,"/" &amp; $A$5:A344,,2,-1) &amp; _xlfn.XLOOKUP("*",$B$5:B344,$B$5:B344,,2,-1) &amp; _xlfn.XLOOKUP("*",$C$5:C344,$C$5:C344,,2,-1) &amp; _xlfn.XLOOKUP("*",$D$5:D344,$D$5:D344,,2,-1) &amp; _xlfn.XLOOKUP("*",$E$5:E344,$E$5:E344,,2,-1) &amp; _xlfn.XLOOKUP("*",$F$5:F344,$F$5:F344,,2,-1) &amp; G344,"") &amp; IF(H344&lt;&gt;"",_xlfn.XLOOKUP("*",$A$5:A344,"/" &amp; $A$5:A344,,2,-1) &amp; _xlfn.XLOOKUP("*",$B$5:B344,$B$5:B344,,2,-1) &amp; _xlfn.XLOOKUP("*",$C$5:C344,$C$5:C344,,2,-1) &amp; _xlfn.XLOOKUP("*",$D$5:D344,$D$5:D344,,2,-1) &amp; _xlfn.XLOOKUP("*",$E$5:E344,$E$5:E344,,2,-1) &amp; _xlfn.XLOOKUP("*",$F$5:F344,$F$5:F344,,2,-1) &amp; _xlfn.XLOOKUP("*",$G$5:G344,$G$5:G344,,2,-1) &amp; H344,"")</f>
        <v/>
      </c>
      <c r="J344" s="222"/>
      <c r="K344" s="100"/>
      <c r="L344" s="100"/>
      <c r="M344" s="100"/>
      <c r="N344" s="100"/>
      <c r="O344" s="100"/>
      <c r="P344" s="100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</row>
    <row r="345" spans="1:38" s="3" customFormat="1" ht="14.25" customHeight="1" outlineLevel="1">
      <c r="A345" s="149"/>
      <c r="B345" s="142" t="s">
        <v>914</v>
      </c>
      <c r="C345" s="143"/>
      <c r="D345" s="143"/>
      <c r="E345" s="143"/>
      <c r="F345" s="143"/>
      <c r="G345" s="143"/>
      <c r="H345" s="144"/>
      <c r="I345" s="127" t="str" cm="1">
        <f t="array" ref="I345">IF(A345&lt;&gt;"", "/" &amp; A345,"") &amp; IF(B345&lt;&gt;"", _xlfn.XLOOKUP("*",$A$5:A345,"/" &amp; $A$5:A345,,2,-1) &amp; B345,"") &amp; IF(C345&lt;&gt;"",_xlfn.XLOOKUP("*",$A$5:A345,"/" &amp; $A$5:A345,,2,-1) &amp; _xlfn.XLOOKUP("*",$B$5:B345,$B$5:B345,,2,-1) &amp; C345,"") &amp; IF(D345&lt;&gt;"",_xlfn.XLOOKUP("*",$A$5:A345,"/" &amp; $A$5:A345,,2,-1) &amp; _xlfn.XLOOKUP("*",$B$5:B345,$B$5:B345,,2,-1) &amp; _xlfn.XLOOKUP("*",$C$5:C345,$C$5:C345,,2,-1) &amp; D345,"") &amp; IF(E345&lt;&gt;"",_xlfn.XLOOKUP("*",$A$5:A345,"/" &amp; $A$5:A345,,2,-1) &amp; _xlfn.XLOOKUP("*",$B$5:B345,$B$5:B345,,2,-1) &amp; _xlfn.XLOOKUP("*",$C$5:C345,$C$5:C345,,2,-1) &amp; _xlfn.XLOOKUP("*",$D$5:D345,$D$5:D345,,2,-1) &amp; E345,"") &amp; IF(F345&lt;&gt;"",_xlfn.XLOOKUP("*",$A$5:A345,"/" &amp; $A$5:A345,,2,-1) &amp; _xlfn.XLOOKUP("*",$B$5:B345,$B$5:B345,,2,-1) &amp; _xlfn.XLOOKUP("*",$C$5:C345,$C$5:C345,,2,-1) &amp; _xlfn.XLOOKUP("*",$D$5:D345,$D$5:D345,,2,-1) &amp; _xlfn.XLOOKUP("*",$E$5:E345,$E$5:E345,,2,-1) &amp; F345,"") &amp; IF(G345&lt;&gt;"",_xlfn.XLOOKUP("*",$A$5:A345,"/" &amp; $A$5:A345,,2,-1) &amp; _xlfn.XLOOKUP("*",$B$5:B345,$B$5:B345,,2,-1) &amp; _xlfn.XLOOKUP("*",$C$5:C345,$C$5:C345,,2,-1) &amp; _xlfn.XLOOKUP("*",$D$5:D345,$D$5:D345,,2,-1) &amp; _xlfn.XLOOKUP("*",$E$5:E345,$E$5:E345,,2,-1) &amp; _xlfn.XLOOKUP("*",$F$5:F345,$F$5:F345,,2,-1) &amp; G345,"") &amp; IF(H345&lt;&gt;"",_xlfn.XLOOKUP("*",$A$5:A345,"/" &amp; $A$5:A345,,2,-1) &amp; _xlfn.XLOOKUP("*",$B$5:B345,$B$5:B345,,2,-1) &amp; _xlfn.XLOOKUP("*",$C$5:C345,$C$5:C345,,2,-1) &amp; _xlfn.XLOOKUP("*",$D$5:D345,$D$5:D345,,2,-1) &amp; _xlfn.XLOOKUP("*",$E$5:E345,$E$5:E345,,2,-1) &amp; _xlfn.XLOOKUP("*",$F$5:F345,$F$5:F345,,2,-1) &amp; _xlfn.XLOOKUP("*",$G$5:G345,$G$5:G345,,2,-1) &amp; H345,"")</f>
        <v>/ReturnDataState/FinancialTransaction/</v>
      </c>
      <c r="J345" s="110"/>
      <c r="K345" s="111"/>
      <c r="L345" s="110"/>
      <c r="M345" s="112"/>
      <c r="N345" s="112" t="s">
        <v>180</v>
      </c>
      <c r="O345" s="113" t="s">
        <v>501</v>
      </c>
      <c r="P345" s="110"/>
    </row>
    <row r="346" spans="1:38" s="3" customFormat="1" ht="12.75" outlineLevel="2">
      <c r="A346" s="153"/>
      <c r="B346" s="154"/>
      <c r="C346" s="142" t="s">
        <v>915</v>
      </c>
      <c r="D346" s="143"/>
      <c r="E346" s="143"/>
      <c r="F346" s="143"/>
      <c r="G346" s="143"/>
      <c r="H346" s="144"/>
      <c r="I346" s="127" t="str" cm="1">
        <f t="array" ref="I346">IF(A346&lt;&gt;"", "/" &amp; A346,"") &amp; IF(B346&lt;&gt;"", _xlfn.XLOOKUP("*",$A$5:A346,"/" &amp; $A$5:A346,,2,-1) &amp; B346,"") &amp; IF(C346&lt;&gt;"",_xlfn.XLOOKUP("*",$A$5:A346,"/" &amp; $A$5:A346,,2,-1) &amp; _xlfn.XLOOKUP("*",$B$5:B346,$B$5:B346,,2,-1) &amp; C346,"") &amp; IF(D346&lt;&gt;"",_xlfn.XLOOKUP("*",$A$5:A346,"/" &amp; $A$5:A346,,2,-1) &amp; _xlfn.XLOOKUP("*",$B$5:B346,$B$5:B346,,2,-1) &amp; _xlfn.XLOOKUP("*",$C$5:C346,$C$5:C346,,2,-1) &amp; D346,"") &amp; IF(E346&lt;&gt;"",_xlfn.XLOOKUP("*",$A$5:A346,"/" &amp; $A$5:A346,,2,-1) &amp; _xlfn.XLOOKUP("*",$B$5:B346,$B$5:B346,,2,-1) &amp; _xlfn.XLOOKUP("*",$C$5:C346,$C$5:C346,,2,-1) &amp; _xlfn.XLOOKUP("*",$D$5:D346,$D$5:D346,,2,-1) &amp; E346,"") &amp; IF(F346&lt;&gt;"",_xlfn.XLOOKUP("*",$A$5:A346,"/" &amp; $A$5:A346,,2,-1) &amp; _xlfn.XLOOKUP("*",$B$5:B346,$B$5:B346,,2,-1) &amp; _xlfn.XLOOKUP("*",$C$5:C346,$C$5:C346,,2,-1) &amp; _xlfn.XLOOKUP("*",$D$5:D346,$D$5:D346,,2,-1) &amp; _xlfn.XLOOKUP("*",$E$5:E346,$E$5:E346,,2,-1) &amp; F346,"") &amp; IF(G346&lt;&gt;"",_xlfn.XLOOKUP("*",$A$5:A346,"/" &amp; $A$5:A346,,2,-1) &amp; _xlfn.XLOOKUP("*",$B$5:B346,$B$5:B346,,2,-1) &amp; _xlfn.XLOOKUP("*",$C$5:C346,$C$5:C346,,2,-1) &amp; _xlfn.XLOOKUP("*",$D$5:D346,$D$5:D346,,2,-1) &amp; _xlfn.XLOOKUP("*",$E$5:E346,$E$5:E346,,2,-1) &amp; _xlfn.XLOOKUP("*",$F$5:F346,$F$5:F346,,2,-1) &amp; G346,"") &amp; IF(H346&lt;&gt;"",_xlfn.XLOOKUP("*",$A$5:A346,"/" &amp; $A$5:A346,,2,-1) &amp; _xlfn.XLOOKUP("*",$B$5:B346,$B$5:B346,,2,-1) &amp; _xlfn.XLOOKUP("*",$C$5:C346,$C$5:C346,,2,-1) &amp; _xlfn.XLOOKUP("*",$D$5:D346,$D$5:D346,,2,-1) &amp; _xlfn.XLOOKUP("*",$E$5:E346,$E$5:E346,,2,-1) &amp; _xlfn.XLOOKUP("*",$F$5:F346,$F$5:F346,,2,-1) &amp; _xlfn.XLOOKUP("*",$G$5:G346,$G$5:G346,,2,-1) &amp; H346,"")</f>
        <v>/ReturnDataState/FinancialTransaction/StatePayment/</v>
      </c>
      <c r="J346" s="110"/>
      <c r="K346" s="111"/>
      <c r="L346" s="110"/>
      <c r="M346" s="112"/>
      <c r="N346" s="112" t="s">
        <v>179</v>
      </c>
      <c r="O346" s="113" t="s">
        <v>500</v>
      </c>
      <c r="P346" s="110"/>
    </row>
    <row r="347" spans="1:38" s="3" customFormat="1" ht="12.75" customHeight="1" outlineLevel="3">
      <c r="A347" s="153"/>
      <c r="B347" s="155"/>
      <c r="C347" s="156"/>
      <c r="D347" s="142" t="s">
        <v>916</v>
      </c>
      <c r="E347" s="143"/>
      <c r="F347" s="143"/>
      <c r="G347" s="143"/>
      <c r="H347" s="144"/>
      <c r="I347" s="127" t="str" cm="1">
        <f t="array" ref="I347">IF(A347&lt;&gt;"", "/" &amp; A347,"") &amp; IF(B347&lt;&gt;"", _xlfn.XLOOKUP("*",$A$5:A347,"/" &amp; $A$5:A347,,2,-1) &amp; B347,"") &amp; IF(C347&lt;&gt;"",_xlfn.XLOOKUP("*",$A$5:A347,"/" &amp; $A$5:A347,,2,-1) &amp; _xlfn.XLOOKUP("*",$B$5:B347,$B$5:B347,,2,-1) &amp; C347,"") &amp; IF(D347&lt;&gt;"",_xlfn.XLOOKUP("*",$A$5:A347,"/" &amp; $A$5:A347,,2,-1) &amp; _xlfn.XLOOKUP("*",$B$5:B347,$B$5:B347,,2,-1) &amp; _xlfn.XLOOKUP("*",$C$5:C347,$C$5:C347,,2,-1) &amp; D347,"") &amp; IF(E347&lt;&gt;"",_xlfn.XLOOKUP("*",$A$5:A347,"/" &amp; $A$5:A347,,2,-1) &amp; _xlfn.XLOOKUP("*",$B$5:B347,$B$5:B347,,2,-1) &amp; _xlfn.XLOOKUP("*",$C$5:C347,$C$5:C347,,2,-1) &amp; _xlfn.XLOOKUP("*",$D$5:D347,$D$5:D347,,2,-1) &amp; E347,"") &amp; IF(F347&lt;&gt;"",_xlfn.XLOOKUP("*",$A$5:A347,"/" &amp; $A$5:A347,,2,-1) &amp; _xlfn.XLOOKUP("*",$B$5:B347,$B$5:B347,,2,-1) &amp; _xlfn.XLOOKUP("*",$C$5:C347,$C$5:C347,,2,-1) &amp; _xlfn.XLOOKUP("*",$D$5:D347,$D$5:D347,,2,-1) &amp; _xlfn.XLOOKUP("*",$E$5:E347,$E$5:E347,,2,-1) &amp; F347,"") &amp; IF(G347&lt;&gt;"",_xlfn.XLOOKUP("*",$A$5:A347,"/" &amp; $A$5:A347,,2,-1) &amp; _xlfn.XLOOKUP("*",$B$5:B347,$B$5:B347,,2,-1) &amp; _xlfn.XLOOKUP("*",$C$5:C347,$C$5:C347,,2,-1) &amp; _xlfn.XLOOKUP("*",$D$5:D347,$D$5:D347,,2,-1) &amp; _xlfn.XLOOKUP("*",$E$5:E347,$E$5:E347,,2,-1) &amp; _xlfn.XLOOKUP("*",$F$5:F347,$F$5:F347,,2,-1) &amp; G347,"") &amp; IF(H347&lt;&gt;"",_xlfn.XLOOKUP("*",$A$5:A347,"/" &amp; $A$5:A347,,2,-1) &amp; _xlfn.XLOOKUP("*",$B$5:B347,$B$5:B347,,2,-1) &amp; _xlfn.XLOOKUP("*",$C$5:C347,$C$5:C347,,2,-1) &amp; _xlfn.XLOOKUP("*",$D$5:D347,$D$5:D347,,2,-1) &amp; _xlfn.XLOOKUP("*",$E$5:E347,$E$5:E347,,2,-1) &amp; _xlfn.XLOOKUP("*",$F$5:F347,$F$5:F347,,2,-1) &amp; _xlfn.XLOOKUP("*",$G$5:G347,$G$5:G347,,2,-1) &amp; H347,"")</f>
        <v>/ReturnDataState/FinancialTransaction/StatePayment/PaymentInstrument/</v>
      </c>
      <c r="J347" s="110"/>
      <c r="K347" s="111"/>
      <c r="L347" s="110"/>
      <c r="M347" s="112"/>
      <c r="N347" s="112" t="s">
        <v>179</v>
      </c>
      <c r="O347" s="113" t="s">
        <v>500</v>
      </c>
      <c r="P347" s="110"/>
    </row>
    <row r="348" spans="1:38" s="2" customFormat="1" ht="12.75" customHeight="1" outlineLevel="4">
      <c r="A348" s="153"/>
      <c r="B348" s="155"/>
      <c r="C348" s="157"/>
      <c r="D348" s="158"/>
      <c r="E348" s="150" t="s">
        <v>684</v>
      </c>
      <c r="F348" s="151"/>
      <c r="G348" s="151"/>
      <c r="H348" s="152"/>
      <c r="I348" s="121" t="str" cm="1">
        <f t="array" ref="I348">IF(A348&lt;&gt;"", "/" &amp; A348,"") &amp; IF(B348&lt;&gt;"", _xlfn.XLOOKUP("*",$A$5:A348,"/" &amp; $A$5:A348,,2,-1) &amp; B348,"") &amp; IF(C348&lt;&gt;"",_xlfn.XLOOKUP("*",$A$5:A348,"/" &amp; $A$5:A348,,2,-1) &amp; _xlfn.XLOOKUP("*",$B$5:B348,$B$5:B348,,2,-1) &amp; C348,"") &amp; IF(D348&lt;&gt;"",_xlfn.XLOOKUP("*",$A$5:A348,"/" &amp; $A$5:A348,,2,-1) &amp; _xlfn.XLOOKUP("*",$B$5:B348,$B$5:B348,,2,-1) &amp; _xlfn.XLOOKUP("*",$C$5:C348,$C$5:C348,,2,-1) &amp; D348,"") &amp; IF(E348&lt;&gt;"",_xlfn.XLOOKUP("*",$A$5:A348,"/" &amp; $A$5:A348,,2,-1) &amp; _xlfn.XLOOKUP("*",$B$5:B348,$B$5:B348,,2,-1) &amp; _xlfn.XLOOKUP("*",$C$5:C348,$C$5:C348,,2,-1) &amp; _xlfn.XLOOKUP("*",$D$5:D348,$D$5:D348,,2,-1) &amp; E348,"") &amp; IF(F348&lt;&gt;"",_xlfn.XLOOKUP("*",$A$5:A348,"/" &amp; $A$5:A348,,2,-1) &amp; _xlfn.XLOOKUP("*",$B$5:B348,$B$5:B348,,2,-1) &amp; _xlfn.XLOOKUP("*",$C$5:C348,$C$5:C348,,2,-1) &amp; _xlfn.XLOOKUP("*",$D$5:D348,$D$5:D348,,2,-1) &amp; _xlfn.XLOOKUP("*",$E$5:E348,$E$5:E348,,2,-1) &amp; F348,"") &amp; IF(G348&lt;&gt;"",_xlfn.XLOOKUP("*",$A$5:A348,"/" &amp; $A$5:A348,,2,-1) &amp; _xlfn.XLOOKUP("*",$B$5:B348,$B$5:B348,,2,-1) &amp; _xlfn.XLOOKUP("*",$C$5:C348,$C$5:C348,,2,-1) &amp; _xlfn.XLOOKUP("*",$D$5:D348,$D$5:D348,,2,-1) &amp; _xlfn.XLOOKUP("*",$E$5:E348,$E$5:E348,,2,-1) &amp; _xlfn.XLOOKUP("*",$F$5:F348,$F$5:F348,,2,-1) &amp; G348,"") &amp; IF(H348&lt;&gt;"",_xlfn.XLOOKUP("*",$A$5:A348,"/" &amp; $A$5:A348,,2,-1) &amp; _xlfn.XLOOKUP("*",$B$5:B348,$B$5:B348,,2,-1) &amp; _xlfn.XLOOKUP("*",$C$5:C348,$C$5:C348,,2,-1) &amp; _xlfn.XLOOKUP("*",$D$5:D348,$D$5:D348,,2,-1) &amp; _xlfn.XLOOKUP("*",$E$5:E348,$E$5:E348,,2,-1) &amp; _xlfn.XLOOKUP("*",$F$5:F348,$F$5:F348,,2,-1) &amp; _xlfn.XLOOKUP("*",$G$5:G348,$G$5:G348,,2,-1) &amp; H348,"")</f>
        <v>/ReturnDataState/FinancialTransaction/StatePayment/PaymentInstrument/PaymentMethodType</v>
      </c>
      <c r="J348" s="125" t="s">
        <v>96</v>
      </c>
      <c r="K348" s="122" t="s">
        <v>97</v>
      </c>
      <c r="L348" s="122" t="s">
        <v>231</v>
      </c>
      <c r="M348" s="8">
        <v>3</v>
      </c>
      <c r="N348" s="8" t="s">
        <v>179</v>
      </c>
      <c r="O348" s="124" t="s">
        <v>500</v>
      </c>
      <c r="P348" s="125" t="s">
        <v>481</v>
      </c>
    </row>
    <row r="349" spans="1:38" s="3" customFormat="1" ht="12.75" outlineLevel="4">
      <c r="A349" s="153"/>
      <c r="B349" s="155"/>
      <c r="C349" s="157"/>
      <c r="D349" s="170"/>
      <c r="E349" s="142" t="s">
        <v>917</v>
      </c>
      <c r="F349" s="143"/>
      <c r="G349" s="143"/>
      <c r="H349" s="144"/>
      <c r="I349" s="127" t="str" cm="1">
        <f t="array" ref="I349">IF(A349&lt;&gt;"", "/" &amp; A349,"") &amp; IF(B349&lt;&gt;"", _xlfn.XLOOKUP("*",$A$5:A349,"/" &amp; $A$5:A349,,2,-1) &amp; B349,"") &amp; IF(C349&lt;&gt;"",_xlfn.XLOOKUP("*",$A$5:A349,"/" &amp; $A$5:A349,,2,-1) &amp; _xlfn.XLOOKUP("*",$B$5:B349,$B$5:B349,,2,-1) &amp; C349,"") &amp; IF(D349&lt;&gt;"",_xlfn.XLOOKUP("*",$A$5:A349,"/" &amp; $A$5:A349,,2,-1) &amp; _xlfn.XLOOKUP("*",$B$5:B349,$B$5:B349,,2,-1) &amp; _xlfn.XLOOKUP("*",$C$5:C349,$C$5:C349,,2,-1) &amp; D349,"") &amp; IF(E349&lt;&gt;"",_xlfn.XLOOKUP("*",$A$5:A349,"/" &amp; $A$5:A349,,2,-1) &amp; _xlfn.XLOOKUP("*",$B$5:B349,$B$5:B349,,2,-1) &amp; _xlfn.XLOOKUP("*",$C$5:C349,$C$5:C349,,2,-1) &amp; _xlfn.XLOOKUP("*",$D$5:D349,$D$5:D349,,2,-1) &amp; E349,"") &amp; IF(F349&lt;&gt;"",_xlfn.XLOOKUP("*",$A$5:A349,"/" &amp; $A$5:A349,,2,-1) &amp; _xlfn.XLOOKUP("*",$B$5:B349,$B$5:B349,,2,-1) &amp; _xlfn.XLOOKUP("*",$C$5:C349,$C$5:C349,,2,-1) &amp; _xlfn.XLOOKUP("*",$D$5:D349,$D$5:D349,,2,-1) &amp; _xlfn.XLOOKUP("*",$E$5:E349,$E$5:E349,,2,-1) &amp; F349,"") &amp; IF(G349&lt;&gt;"",_xlfn.XLOOKUP("*",$A$5:A349,"/" &amp; $A$5:A349,,2,-1) &amp; _xlfn.XLOOKUP("*",$B$5:B349,$B$5:B349,,2,-1) &amp; _xlfn.XLOOKUP("*",$C$5:C349,$C$5:C349,,2,-1) &amp; _xlfn.XLOOKUP("*",$D$5:D349,$D$5:D349,,2,-1) &amp; _xlfn.XLOOKUP("*",$E$5:E349,$E$5:E349,,2,-1) &amp; _xlfn.XLOOKUP("*",$F$5:F349,$F$5:F349,,2,-1) &amp; G349,"") &amp; IF(H349&lt;&gt;"",_xlfn.XLOOKUP("*",$A$5:A349,"/" &amp; $A$5:A349,,2,-1) &amp; _xlfn.XLOOKUP("*",$B$5:B349,$B$5:B349,,2,-1) &amp; _xlfn.XLOOKUP("*",$C$5:C349,$C$5:C349,,2,-1) &amp; _xlfn.XLOOKUP("*",$D$5:D349,$D$5:D349,,2,-1) &amp; _xlfn.XLOOKUP("*",$E$5:E349,$E$5:E349,,2,-1) &amp; _xlfn.XLOOKUP("*",$F$5:F349,$F$5:F349,,2,-1) &amp; _xlfn.XLOOKUP("*",$G$5:G349,$G$5:G349,,2,-1) &amp; H349,"")</f>
        <v>/ReturnDataState/FinancialTransaction/StatePayment/PaymentInstrument/ACHDebit/</v>
      </c>
      <c r="J349" s="110"/>
      <c r="K349" s="111"/>
      <c r="L349" s="110"/>
      <c r="M349" s="112"/>
      <c r="N349" s="112" t="s">
        <v>179</v>
      </c>
      <c r="O349" s="113" t="s">
        <v>500</v>
      </c>
      <c r="P349" s="110"/>
    </row>
    <row r="350" spans="1:38" s="2" customFormat="1" ht="12.75" outlineLevel="5">
      <c r="A350" s="153"/>
      <c r="B350" s="155"/>
      <c r="C350" s="157"/>
      <c r="D350" s="159"/>
      <c r="E350" s="160"/>
      <c r="F350" s="150" t="s">
        <v>99</v>
      </c>
      <c r="G350" s="151"/>
      <c r="H350" s="152"/>
      <c r="I350" s="126" t="str" cm="1">
        <f t="array" ref="I350">IF(A350&lt;&gt;"", "/" &amp; A350,"") &amp; IF(B350&lt;&gt;"", _xlfn.XLOOKUP("*",$A$5:A350,"/" &amp; $A$5:A350,,2,-1) &amp; B350,"") &amp; IF(C350&lt;&gt;"",_xlfn.XLOOKUP("*",$A$5:A350,"/" &amp; $A$5:A350,,2,-1) &amp; _xlfn.XLOOKUP("*",$B$5:B350,$B$5:B350,,2,-1) &amp; C350,"") &amp; IF(D350&lt;&gt;"",_xlfn.XLOOKUP("*",$A$5:A350,"/" &amp; $A$5:A350,,2,-1) &amp; _xlfn.XLOOKUP("*",$B$5:B350,$B$5:B350,,2,-1) &amp; _xlfn.XLOOKUP("*",$C$5:C350,$C$5:C350,,2,-1) &amp; D350,"") &amp; IF(E350&lt;&gt;"",_xlfn.XLOOKUP("*",$A$5:A350,"/" &amp; $A$5:A350,,2,-1) &amp; _xlfn.XLOOKUP("*",$B$5:B350,$B$5:B350,,2,-1) &amp; _xlfn.XLOOKUP("*",$C$5:C350,$C$5:C350,,2,-1) &amp; _xlfn.XLOOKUP("*",$D$5:D350,$D$5:D350,,2,-1) &amp; E350,"") &amp; IF(F350&lt;&gt;"",_xlfn.XLOOKUP("*",$A$5:A350,"/" &amp; $A$5:A350,,2,-1) &amp; _xlfn.XLOOKUP("*",$B$5:B350,$B$5:B350,,2,-1) &amp; _xlfn.XLOOKUP("*",$C$5:C350,$C$5:C350,,2,-1) &amp; _xlfn.XLOOKUP("*",$D$5:D350,$D$5:D350,,2,-1) &amp; _xlfn.XLOOKUP("*",$E$5:E350,$E$5:E350,,2,-1) &amp; F350,"") &amp; IF(G350&lt;&gt;"",_xlfn.XLOOKUP("*",$A$5:A350,"/" &amp; $A$5:A350,,2,-1) &amp; _xlfn.XLOOKUP("*",$B$5:B350,$B$5:B350,,2,-1) &amp; _xlfn.XLOOKUP("*",$C$5:C350,$C$5:C350,,2,-1) &amp; _xlfn.XLOOKUP("*",$D$5:D350,$D$5:D350,,2,-1) &amp; _xlfn.XLOOKUP("*",$E$5:E350,$E$5:E350,,2,-1) &amp; _xlfn.XLOOKUP("*",$F$5:F350,$F$5:F350,,2,-1) &amp; G350,"") &amp; IF(H350&lt;&gt;"",_xlfn.XLOOKUP("*",$A$5:A350,"/" &amp; $A$5:A350,,2,-1) &amp; _xlfn.XLOOKUP("*",$B$5:B350,$B$5:B350,,2,-1) &amp; _xlfn.XLOOKUP("*",$C$5:C350,$C$5:C350,,2,-1) &amp; _xlfn.XLOOKUP("*",$D$5:D350,$D$5:D350,,2,-1) &amp; _xlfn.XLOOKUP("*",$E$5:E350,$E$5:E350,,2,-1) &amp; _xlfn.XLOOKUP("*",$F$5:F350,$F$5:F350,,2,-1) &amp; _xlfn.XLOOKUP("*",$G$5:G350,$G$5:G350,,2,-1) &amp; H350,"")</f>
        <v>/ReturnDataState/FinancialTransaction/StatePayment/PaymentInstrument/ACHDebit/RoutingTransitNumber</v>
      </c>
      <c r="J350" s="125" t="s">
        <v>96</v>
      </c>
      <c r="K350" s="122" t="s">
        <v>98</v>
      </c>
      <c r="L350" s="122" t="s">
        <v>99</v>
      </c>
      <c r="M350" s="8">
        <v>9</v>
      </c>
      <c r="N350" s="8" t="s">
        <v>179</v>
      </c>
      <c r="O350" s="124" t="s">
        <v>500</v>
      </c>
      <c r="P350" s="141" t="s">
        <v>549</v>
      </c>
    </row>
    <row r="351" spans="1:38" s="2" customFormat="1" ht="12.75" outlineLevel="5">
      <c r="A351" s="153"/>
      <c r="B351" s="155"/>
      <c r="C351" s="157"/>
      <c r="D351" s="159"/>
      <c r="E351" s="166"/>
      <c r="F351" s="150" t="s">
        <v>685</v>
      </c>
      <c r="G351" s="151"/>
      <c r="H351" s="152"/>
      <c r="I351" s="126" t="str" cm="1">
        <f t="array" ref="I351">IF(A351&lt;&gt;"", "/" &amp; A351,"") &amp; IF(B351&lt;&gt;"", _xlfn.XLOOKUP("*",$A$5:A351,"/" &amp; $A$5:A351,,2,-1) &amp; B351,"") &amp; IF(C351&lt;&gt;"",_xlfn.XLOOKUP("*",$A$5:A351,"/" &amp; $A$5:A351,,2,-1) &amp; _xlfn.XLOOKUP("*",$B$5:B351,$B$5:B351,,2,-1) &amp; C351,"") &amp; IF(D351&lt;&gt;"",_xlfn.XLOOKUP("*",$A$5:A351,"/" &amp; $A$5:A351,,2,-1) &amp; _xlfn.XLOOKUP("*",$B$5:B351,$B$5:B351,,2,-1) &amp; _xlfn.XLOOKUP("*",$C$5:C351,$C$5:C351,,2,-1) &amp; D351,"") &amp; IF(E351&lt;&gt;"",_xlfn.XLOOKUP("*",$A$5:A351,"/" &amp; $A$5:A351,,2,-1) &amp; _xlfn.XLOOKUP("*",$B$5:B351,$B$5:B351,,2,-1) &amp; _xlfn.XLOOKUP("*",$C$5:C351,$C$5:C351,,2,-1) &amp; _xlfn.XLOOKUP("*",$D$5:D351,$D$5:D351,,2,-1) &amp; E351,"") &amp; IF(F351&lt;&gt;"",_xlfn.XLOOKUP("*",$A$5:A351,"/" &amp; $A$5:A351,,2,-1) &amp; _xlfn.XLOOKUP("*",$B$5:B351,$B$5:B351,,2,-1) &amp; _xlfn.XLOOKUP("*",$C$5:C351,$C$5:C351,,2,-1) &amp; _xlfn.XLOOKUP("*",$D$5:D351,$D$5:D351,,2,-1) &amp; _xlfn.XLOOKUP("*",$E$5:E351,$E$5:E351,,2,-1) &amp; F351,"") &amp; IF(G351&lt;&gt;"",_xlfn.XLOOKUP("*",$A$5:A351,"/" &amp; $A$5:A351,,2,-1) &amp; _xlfn.XLOOKUP("*",$B$5:B351,$B$5:B351,,2,-1) &amp; _xlfn.XLOOKUP("*",$C$5:C351,$C$5:C351,,2,-1) &amp; _xlfn.XLOOKUP("*",$D$5:D351,$D$5:D351,,2,-1) &amp; _xlfn.XLOOKUP("*",$E$5:E351,$E$5:E351,,2,-1) &amp; _xlfn.XLOOKUP("*",$F$5:F351,$F$5:F351,,2,-1) &amp; G351,"") &amp; IF(H351&lt;&gt;"",_xlfn.XLOOKUP("*",$A$5:A351,"/" &amp; $A$5:A351,,2,-1) &amp; _xlfn.XLOOKUP("*",$B$5:B351,$B$5:B351,,2,-1) &amp; _xlfn.XLOOKUP("*",$C$5:C351,$C$5:C351,,2,-1) &amp; _xlfn.XLOOKUP("*",$D$5:D351,$D$5:D351,,2,-1) &amp; _xlfn.XLOOKUP("*",$E$5:E351,$E$5:E351,,2,-1) &amp; _xlfn.XLOOKUP("*",$F$5:F351,$F$5:F351,,2,-1) &amp; _xlfn.XLOOKUP("*",$G$5:G351,$G$5:G351,,2,-1) &amp; H351,"")</f>
        <v>/ReturnDataState/FinancialTransaction/StatePayment/PaymentInstrument/ACHDebit/BankName</v>
      </c>
      <c r="J351" s="125" t="s">
        <v>96</v>
      </c>
      <c r="K351" s="122" t="s">
        <v>219</v>
      </c>
      <c r="L351" s="122" t="s">
        <v>201</v>
      </c>
      <c r="M351" s="8">
        <v>50</v>
      </c>
      <c r="N351" s="8" t="s">
        <v>180</v>
      </c>
      <c r="O351" s="124" t="s">
        <v>501</v>
      </c>
      <c r="P351" s="125"/>
    </row>
    <row r="352" spans="1:38" s="2" customFormat="1" ht="12.75" outlineLevel="5">
      <c r="A352" s="153"/>
      <c r="B352" s="155"/>
      <c r="C352" s="157"/>
      <c r="D352" s="159"/>
      <c r="E352" s="166"/>
      <c r="F352" s="150" t="s">
        <v>232</v>
      </c>
      <c r="G352" s="151"/>
      <c r="H352" s="152"/>
      <c r="I352" s="126" t="str" cm="1">
        <f t="array" ref="I352">IF(A352&lt;&gt;"", "/" &amp; A352,"") &amp; IF(B352&lt;&gt;"", _xlfn.XLOOKUP("*",$A$5:A352,"/" &amp; $A$5:A352,,2,-1) &amp; B352,"") &amp; IF(C352&lt;&gt;"",_xlfn.XLOOKUP("*",$A$5:A352,"/" &amp; $A$5:A352,,2,-1) &amp; _xlfn.XLOOKUP("*",$B$5:B352,$B$5:B352,,2,-1) &amp; C352,"") &amp; IF(D352&lt;&gt;"",_xlfn.XLOOKUP("*",$A$5:A352,"/" &amp; $A$5:A352,,2,-1) &amp; _xlfn.XLOOKUP("*",$B$5:B352,$B$5:B352,,2,-1) &amp; _xlfn.XLOOKUP("*",$C$5:C352,$C$5:C352,,2,-1) &amp; D352,"") &amp; IF(E352&lt;&gt;"",_xlfn.XLOOKUP("*",$A$5:A352,"/" &amp; $A$5:A352,,2,-1) &amp; _xlfn.XLOOKUP("*",$B$5:B352,$B$5:B352,,2,-1) &amp; _xlfn.XLOOKUP("*",$C$5:C352,$C$5:C352,,2,-1) &amp; _xlfn.XLOOKUP("*",$D$5:D352,$D$5:D352,,2,-1) &amp; E352,"") &amp; IF(F352&lt;&gt;"",_xlfn.XLOOKUP("*",$A$5:A352,"/" &amp; $A$5:A352,,2,-1) &amp; _xlfn.XLOOKUP("*",$B$5:B352,$B$5:B352,,2,-1) &amp; _xlfn.XLOOKUP("*",$C$5:C352,$C$5:C352,,2,-1) &amp; _xlfn.XLOOKUP("*",$D$5:D352,$D$5:D352,,2,-1) &amp; _xlfn.XLOOKUP("*",$E$5:E352,$E$5:E352,,2,-1) &amp; F352,"") &amp; IF(G352&lt;&gt;"",_xlfn.XLOOKUP("*",$A$5:A352,"/" &amp; $A$5:A352,,2,-1) &amp; _xlfn.XLOOKUP("*",$B$5:B352,$B$5:B352,,2,-1) &amp; _xlfn.XLOOKUP("*",$C$5:C352,$C$5:C352,,2,-1) &amp; _xlfn.XLOOKUP("*",$D$5:D352,$D$5:D352,,2,-1) &amp; _xlfn.XLOOKUP("*",$E$5:E352,$E$5:E352,,2,-1) &amp; _xlfn.XLOOKUP("*",$F$5:F352,$F$5:F352,,2,-1) &amp; G352,"") &amp; IF(H352&lt;&gt;"",_xlfn.XLOOKUP("*",$A$5:A352,"/" &amp; $A$5:A352,,2,-1) &amp; _xlfn.XLOOKUP("*",$B$5:B352,$B$5:B352,,2,-1) &amp; _xlfn.XLOOKUP("*",$C$5:C352,$C$5:C352,,2,-1) &amp; _xlfn.XLOOKUP("*",$D$5:D352,$D$5:D352,,2,-1) &amp; _xlfn.XLOOKUP("*",$E$5:E352,$E$5:E352,,2,-1) &amp; _xlfn.XLOOKUP("*",$F$5:F352,$F$5:F352,,2,-1) &amp; _xlfn.XLOOKUP("*",$G$5:G352,$G$5:G352,,2,-1) &amp; H352,"")</f>
        <v>/ReturnDataState/FinancialTransaction/StatePayment/PaymentInstrument/ACHDebit/BankAccountNumber</v>
      </c>
      <c r="J352" s="125" t="s">
        <v>96</v>
      </c>
      <c r="K352" s="122" t="s">
        <v>100</v>
      </c>
      <c r="L352" s="122" t="s">
        <v>232</v>
      </c>
      <c r="M352" s="8">
        <v>17</v>
      </c>
      <c r="N352" s="8" t="s">
        <v>179</v>
      </c>
      <c r="O352" s="124" t="s">
        <v>500</v>
      </c>
      <c r="P352" s="125"/>
    </row>
    <row r="353" spans="1:38" s="2" customFormat="1" ht="12.75" outlineLevel="5">
      <c r="A353" s="153"/>
      <c r="B353" s="155"/>
      <c r="C353" s="157"/>
      <c r="D353" s="159"/>
      <c r="E353" s="166"/>
      <c r="F353" s="150" t="s">
        <v>686</v>
      </c>
      <c r="G353" s="151"/>
      <c r="H353" s="152"/>
      <c r="I353" s="121" t="str" cm="1">
        <f t="array" ref="I353">IF(A353&lt;&gt;"", "/" &amp; A353,"") &amp; IF(B353&lt;&gt;"", _xlfn.XLOOKUP("*",$A$5:A353,"/" &amp; $A$5:A353,,2,-1) &amp; B353,"") &amp; IF(C353&lt;&gt;"",_xlfn.XLOOKUP("*",$A$5:A353,"/" &amp; $A$5:A353,,2,-1) &amp; _xlfn.XLOOKUP("*",$B$5:B353,$B$5:B353,,2,-1) &amp; C353,"") &amp; IF(D353&lt;&gt;"",_xlfn.XLOOKUP("*",$A$5:A353,"/" &amp; $A$5:A353,,2,-1) &amp; _xlfn.XLOOKUP("*",$B$5:B353,$B$5:B353,,2,-1) &amp; _xlfn.XLOOKUP("*",$C$5:C353,$C$5:C353,,2,-1) &amp; D353,"") &amp; IF(E353&lt;&gt;"",_xlfn.XLOOKUP("*",$A$5:A353,"/" &amp; $A$5:A353,,2,-1) &amp; _xlfn.XLOOKUP("*",$B$5:B353,$B$5:B353,,2,-1) &amp; _xlfn.XLOOKUP("*",$C$5:C353,$C$5:C353,,2,-1) &amp; _xlfn.XLOOKUP("*",$D$5:D353,$D$5:D353,,2,-1) &amp; E353,"") &amp; IF(F353&lt;&gt;"",_xlfn.XLOOKUP("*",$A$5:A353,"/" &amp; $A$5:A353,,2,-1) &amp; _xlfn.XLOOKUP("*",$B$5:B353,$B$5:B353,,2,-1) &amp; _xlfn.XLOOKUP("*",$C$5:C353,$C$5:C353,,2,-1) &amp; _xlfn.XLOOKUP("*",$D$5:D353,$D$5:D353,,2,-1) &amp; _xlfn.XLOOKUP("*",$E$5:E353,$E$5:E353,,2,-1) &amp; F353,"") &amp; IF(G353&lt;&gt;"",_xlfn.XLOOKUP("*",$A$5:A353,"/" &amp; $A$5:A353,,2,-1) &amp; _xlfn.XLOOKUP("*",$B$5:B353,$B$5:B353,,2,-1) &amp; _xlfn.XLOOKUP("*",$C$5:C353,$C$5:C353,,2,-1) &amp; _xlfn.XLOOKUP("*",$D$5:D353,$D$5:D353,,2,-1) &amp; _xlfn.XLOOKUP("*",$E$5:E353,$E$5:E353,,2,-1) &amp; _xlfn.XLOOKUP("*",$F$5:F353,$F$5:F353,,2,-1) &amp; G353,"") &amp; IF(H353&lt;&gt;"",_xlfn.XLOOKUP("*",$A$5:A353,"/" &amp; $A$5:A353,,2,-1) &amp; _xlfn.XLOOKUP("*",$B$5:B353,$B$5:B353,,2,-1) &amp; _xlfn.XLOOKUP("*",$C$5:C353,$C$5:C353,,2,-1) &amp; _xlfn.XLOOKUP("*",$D$5:D353,$D$5:D353,,2,-1) &amp; _xlfn.XLOOKUP("*",$E$5:E353,$E$5:E353,,2,-1) &amp; _xlfn.XLOOKUP("*",$F$5:F353,$F$5:F353,,2,-1) &amp; _xlfn.XLOOKUP("*",$G$5:G353,$G$5:G353,,2,-1) &amp; H353,"")</f>
        <v>/ReturnDataState/FinancialTransaction/StatePayment/PaymentInstrument/ACHDebit/AccountType</v>
      </c>
      <c r="J353" s="125" t="s">
        <v>96</v>
      </c>
      <c r="K353" s="122" t="s">
        <v>101</v>
      </c>
      <c r="L353" s="122" t="s">
        <v>233</v>
      </c>
      <c r="M353" s="8">
        <v>1</v>
      </c>
      <c r="N353" s="8" t="s">
        <v>179</v>
      </c>
      <c r="O353" s="124" t="s">
        <v>500</v>
      </c>
      <c r="P353" s="125" t="s">
        <v>185</v>
      </c>
    </row>
    <row r="354" spans="1:38" s="2" customFormat="1" ht="12.75" customHeight="1" outlineLevel="5">
      <c r="A354" s="153"/>
      <c r="B354" s="155"/>
      <c r="C354" s="157"/>
      <c r="D354" s="159"/>
      <c r="E354" s="166"/>
      <c r="F354" s="150" t="s">
        <v>687</v>
      </c>
      <c r="G354" s="151"/>
      <c r="H354" s="152"/>
      <c r="I354" s="126" t="str" cm="1">
        <f t="array" ref="I354">IF(A354&lt;&gt;"", "/" &amp; A354,"") &amp; IF(B354&lt;&gt;"", _xlfn.XLOOKUP("*",$A$5:A354,"/" &amp; $A$5:A354,,2,-1) &amp; B354,"") &amp; IF(C354&lt;&gt;"",_xlfn.XLOOKUP("*",$A$5:A354,"/" &amp; $A$5:A354,,2,-1) &amp; _xlfn.XLOOKUP("*",$B$5:B354,$B$5:B354,,2,-1) &amp; C354,"") &amp; IF(D354&lt;&gt;"",_xlfn.XLOOKUP("*",$A$5:A354,"/" &amp; $A$5:A354,,2,-1) &amp; _xlfn.XLOOKUP("*",$B$5:B354,$B$5:B354,,2,-1) &amp; _xlfn.XLOOKUP("*",$C$5:C354,$C$5:C354,,2,-1) &amp; D354,"") &amp; IF(E354&lt;&gt;"",_xlfn.XLOOKUP("*",$A$5:A354,"/" &amp; $A$5:A354,,2,-1) &amp; _xlfn.XLOOKUP("*",$B$5:B354,$B$5:B354,,2,-1) &amp; _xlfn.XLOOKUP("*",$C$5:C354,$C$5:C354,,2,-1) &amp; _xlfn.XLOOKUP("*",$D$5:D354,$D$5:D354,,2,-1) &amp; E354,"") &amp; IF(F354&lt;&gt;"",_xlfn.XLOOKUP("*",$A$5:A354,"/" &amp; $A$5:A354,,2,-1) &amp; _xlfn.XLOOKUP("*",$B$5:B354,$B$5:B354,,2,-1) &amp; _xlfn.XLOOKUP("*",$C$5:C354,$C$5:C354,,2,-1) &amp; _xlfn.XLOOKUP("*",$D$5:D354,$D$5:D354,,2,-1) &amp; _xlfn.XLOOKUP("*",$E$5:E354,$E$5:E354,,2,-1) &amp; F354,"") &amp; IF(G354&lt;&gt;"",_xlfn.XLOOKUP("*",$A$5:A354,"/" &amp; $A$5:A354,,2,-1) &amp; _xlfn.XLOOKUP("*",$B$5:B354,$B$5:B354,,2,-1) &amp; _xlfn.XLOOKUP("*",$C$5:C354,$C$5:C354,,2,-1) &amp; _xlfn.XLOOKUP("*",$D$5:D354,$D$5:D354,,2,-1) &amp; _xlfn.XLOOKUP("*",$E$5:E354,$E$5:E354,,2,-1) &amp; _xlfn.XLOOKUP("*",$F$5:F354,$F$5:F354,,2,-1) &amp; G354,"") &amp; IF(H354&lt;&gt;"",_xlfn.XLOOKUP("*",$A$5:A354,"/" &amp; $A$5:A354,,2,-1) &amp; _xlfn.XLOOKUP("*",$B$5:B354,$B$5:B354,,2,-1) &amp; _xlfn.XLOOKUP("*",$C$5:C354,$C$5:C354,,2,-1) &amp; _xlfn.XLOOKUP("*",$D$5:D354,$D$5:D354,,2,-1) &amp; _xlfn.XLOOKUP("*",$E$5:E354,$E$5:E354,,2,-1) &amp; _xlfn.XLOOKUP("*",$F$5:F354,$F$5:F354,,2,-1) &amp; _xlfn.XLOOKUP("*",$G$5:G354,$G$5:G354,,2,-1) &amp; H354,"")</f>
        <v>/ReturnDataState/FinancialTransaction/StatePayment/PaymentInstrument/ACHDebit/AccountHolderType</v>
      </c>
      <c r="J354" s="125" t="s">
        <v>96</v>
      </c>
      <c r="K354" s="122" t="s">
        <v>181</v>
      </c>
      <c r="L354" s="122" t="s">
        <v>234</v>
      </c>
      <c r="M354" s="8">
        <v>1</v>
      </c>
      <c r="N354" s="8" t="s">
        <v>179</v>
      </c>
      <c r="O354" s="124" t="s">
        <v>500</v>
      </c>
      <c r="P354" s="125" t="s">
        <v>186</v>
      </c>
    </row>
    <row r="355" spans="1:38" s="2" customFormat="1" ht="12.75" customHeight="1" outlineLevel="5">
      <c r="A355" s="153"/>
      <c r="B355" s="155"/>
      <c r="C355" s="157"/>
      <c r="D355" s="159"/>
      <c r="E355" s="166"/>
      <c r="F355" s="377" t="s">
        <v>688</v>
      </c>
      <c r="G355" s="378"/>
      <c r="H355" s="379"/>
      <c r="I355" s="126" t="str" cm="1">
        <f t="array" ref="I355">IF(A355&lt;&gt;"", "/" &amp; A355,"") &amp; IF(B355&lt;&gt;"", _xlfn.XLOOKUP("*",$A$5:A355,"/" &amp; $A$5:A355,,2,-1) &amp; B355,"") &amp; IF(C355&lt;&gt;"",_xlfn.XLOOKUP("*",$A$5:A355,"/" &amp; $A$5:A355,,2,-1) &amp; _xlfn.XLOOKUP("*",$B$5:B355,$B$5:B355,,2,-1) &amp; C355,"") &amp; IF(D355&lt;&gt;"",_xlfn.XLOOKUP("*",$A$5:A355,"/" &amp; $A$5:A355,,2,-1) &amp; _xlfn.XLOOKUP("*",$B$5:B355,$B$5:B355,,2,-1) &amp; _xlfn.XLOOKUP("*",$C$5:C355,$C$5:C355,,2,-1) &amp; D355,"") &amp; IF(E355&lt;&gt;"",_xlfn.XLOOKUP("*",$A$5:A355,"/" &amp; $A$5:A355,,2,-1) &amp; _xlfn.XLOOKUP("*",$B$5:B355,$B$5:B355,,2,-1) &amp; _xlfn.XLOOKUP("*",$C$5:C355,$C$5:C355,,2,-1) &amp; _xlfn.XLOOKUP("*",$D$5:D355,$D$5:D355,,2,-1) &amp; E355,"") &amp; IF(F355&lt;&gt;"",_xlfn.XLOOKUP("*",$A$5:A355,"/" &amp; $A$5:A355,,2,-1) &amp; _xlfn.XLOOKUP("*",$B$5:B355,$B$5:B355,,2,-1) &amp; _xlfn.XLOOKUP("*",$C$5:C355,$C$5:C355,,2,-1) &amp; _xlfn.XLOOKUP("*",$D$5:D355,$D$5:D355,,2,-1) &amp; _xlfn.XLOOKUP("*",$E$5:E355,$E$5:E355,,2,-1) &amp; F355,"") &amp; IF(G355&lt;&gt;"",_xlfn.XLOOKUP("*",$A$5:A355,"/" &amp; $A$5:A355,,2,-1) &amp; _xlfn.XLOOKUP("*",$B$5:B355,$B$5:B355,,2,-1) &amp; _xlfn.XLOOKUP("*",$C$5:C355,$C$5:C355,,2,-1) &amp; _xlfn.XLOOKUP("*",$D$5:D355,$D$5:D355,,2,-1) &amp; _xlfn.XLOOKUP("*",$E$5:E355,$E$5:E355,,2,-1) &amp; _xlfn.XLOOKUP("*",$F$5:F355,$F$5:F355,,2,-1) &amp; G355,"") &amp; IF(H355&lt;&gt;"",_xlfn.XLOOKUP("*",$A$5:A355,"/" &amp; $A$5:A355,,2,-1) &amp; _xlfn.XLOOKUP("*",$B$5:B355,$B$5:B355,,2,-1) &amp; _xlfn.XLOOKUP("*",$C$5:C355,$C$5:C355,,2,-1) &amp; _xlfn.XLOOKUP("*",$D$5:D355,$D$5:D355,,2,-1) &amp; _xlfn.XLOOKUP("*",$E$5:E355,$E$5:E355,,2,-1) &amp; _xlfn.XLOOKUP("*",$F$5:F355,$F$5:F355,,2,-1) &amp; _xlfn.XLOOKUP("*",$G$5:G355,$G$5:G355,,2,-1) &amp; H355,"")</f>
        <v>/ReturnDataState/FinancialTransaction/StatePayment/PaymentInstrument/ACHDebit/AccountHolderName</v>
      </c>
      <c r="J355" s="125" t="s">
        <v>96</v>
      </c>
      <c r="K355" s="122" t="s">
        <v>220</v>
      </c>
      <c r="L355" s="122" t="s">
        <v>201</v>
      </c>
      <c r="M355" s="8">
        <v>50</v>
      </c>
      <c r="N355" s="8" t="s">
        <v>180</v>
      </c>
      <c r="O355" s="124" t="s">
        <v>501</v>
      </c>
      <c r="P355" s="125"/>
    </row>
    <row r="356" spans="1:38" s="2" customFormat="1" ht="14.25" customHeight="1" outlineLevel="4">
      <c r="A356" s="153"/>
      <c r="B356" s="155"/>
      <c r="C356" s="157"/>
      <c r="D356" s="159"/>
      <c r="E356" s="166"/>
      <c r="F356" s="380"/>
      <c r="G356" s="381"/>
      <c r="H356" s="382"/>
      <c r="I356" s="80" t="str" cm="1">
        <f t="array" ref="I356">IF(A356&lt;&gt;"", "/" &amp; A356,"") &amp; IF(B356&lt;&gt;"", _xlfn.XLOOKUP("*",$A$5:A356,"/" &amp; $A$5:A356,,2,-1) &amp; B356,"") &amp; IF(C356&lt;&gt;"",_xlfn.XLOOKUP("*",$A$5:A356,"/" &amp; $A$5:A356,,2,-1) &amp; _xlfn.XLOOKUP("*",$B$5:B356,$B$5:B356,,2,-1) &amp; C356,"") &amp; IF(D356&lt;&gt;"",_xlfn.XLOOKUP("*",$A$5:A356,"/" &amp; $A$5:A356,,2,-1) &amp; _xlfn.XLOOKUP("*",$B$5:B356,$B$5:B356,,2,-1) &amp; _xlfn.XLOOKUP("*",$C$5:C356,$C$5:C356,,2,-1) &amp; D356,"") &amp; IF(E356&lt;&gt;"",_xlfn.XLOOKUP("*",$A$5:A356,"/" &amp; $A$5:A356,,2,-1) &amp; _xlfn.XLOOKUP("*",$B$5:B356,$B$5:B356,,2,-1) &amp; _xlfn.XLOOKUP("*",$C$5:C356,$C$5:C356,,2,-1) &amp; _xlfn.XLOOKUP("*",$D$5:D356,$D$5:D356,,2,-1) &amp; E356,"") &amp; IF(F356&lt;&gt;"",_xlfn.XLOOKUP("*",$A$5:A356,"/" &amp; $A$5:A356,,2,-1) &amp; _xlfn.XLOOKUP("*",$B$5:B356,$B$5:B356,,2,-1) &amp; _xlfn.XLOOKUP("*",$C$5:C356,$C$5:C356,,2,-1) &amp; _xlfn.XLOOKUP("*",$D$5:D356,$D$5:D356,,2,-1) &amp; _xlfn.XLOOKUP("*",$E$5:E356,$E$5:E356,,2,-1) &amp; F356,"") &amp; IF(G356&lt;&gt;"",_xlfn.XLOOKUP("*",$A$5:A356,"/" &amp; $A$5:A356,,2,-1) &amp; _xlfn.XLOOKUP("*",$B$5:B356,$B$5:B356,,2,-1) &amp; _xlfn.XLOOKUP("*",$C$5:C356,$C$5:C356,,2,-1) &amp; _xlfn.XLOOKUP("*",$D$5:D356,$D$5:D356,,2,-1) &amp; _xlfn.XLOOKUP("*",$E$5:E356,$E$5:E356,,2,-1) &amp; _xlfn.XLOOKUP("*",$F$5:F356,$F$5:F356,,2,-1) &amp; G356,"") &amp; IF(H356&lt;&gt;"",_xlfn.XLOOKUP("*",$A$5:A356,"/" &amp; $A$5:A356,,2,-1) &amp; _xlfn.XLOOKUP("*",$B$5:B356,$B$5:B356,,2,-1) &amp; _xlfn.XLOOKUP("*",$C$5:C356,$C$5:C356,,2,-1) &amp; _xlfn.XLOOKUP("*",$D$5:D356,$D$5:D356,,2,-1) &amp; _xlfn.XLOOKUP("*",$E$5:E356,$E$5:E356,,2,-1) &amp; _xlfn.XLOOKUP("*",$F$5:F356,$F$5:F356,,2,-1) &amp; _xlfn.XLOOKUP("*",$G$5:G356,$G$5:G356,,2,-1) &amp; H356,"")</f>
        <v/>
      </c>
      <c r="J356" s="36"/>
      <c r="K356" s="36"/>
      <c r="L356" s="36"/>
      <c r="M356" s="36"/>
      <c r="N356" s="36"/>
      <c r="O356" s="36"/>
      <c r="P356" s="36"/>
    </row>
    <row r="357" spans="1:38" s="2" customFormat="1" ht="14.25" customHeight="1" outlineLevel="3">
      <c r="A357" s="153"/>
      <c r="B357" s="155"/>
      <c r="C357" s="174"/>
      <c r="D357" s="150" t="s">
        <v>689</v>
      </c>
      <c r="E357" s="151"/>
      <c r="F357" s="151"/>
      <c r="G357" s="151"/>
      <c r="H357" s="152"/>
      <c r="I357" s="126" t="str" cm="1">
        <f t="array" ref="I357">IF(A357&lt;&gt;"", "/" &amp; A357,"") &amp; IF(B357&lt;&gt;"", _xlfn.XLOOKUP("*",$A$5:A357,"/" &amp; $A$5:A357,,2,-1) &amp; B357,"") &amp; IF(C357&lt;&gt;"",_xlfn.XLOOKUP("*",$A$5:A357,"/" &amp; $A$5:A357,,2,-1) &amp; _xlfn.XLOOKUP("*",$B$5:B357,$B$5:B357,,2,-1) &amp; C357,"") &amp; IF(D357&lt;&gt;"",_xlfn.XLOOKUP("*",$A$5:A357,"/" &amp; $A$5:A357,,2,-1) &amp; _xlfn.XLOOKUP("*",$B$5:B357,$B$5:B357,,2,-1) &amp; _xlfn.XLOOKUP("*",$C$5:C357,$C$5:C357,,2,-1) &amp; D357,"") &amp; IF(E357&lt;&gt;"",_xlfn.XLOOKUP("*",$A$5:A357,"/" &amp; $A$5:A357,,2,-1) &amp; _xlfn.XLOOKUP("*",$B$5:B357,$B$5:B357,,2,-1) &amp; _xlfn.XLOOKUP("*",$C$5:C357,$C$5:C357,,2,-1) &amp; _xlfn.XLOOKUP("*",$D$5:D357,$D$5:D357,,2,-1) &amp; E357,"") &amp; IF(F357&lt;&gt;"",_xlfn.XLOOKUP("*",$A$5:A357,"/" &amp; $A$5:A357,,2,-1) &amp; _xlfn.XLOOKUP("*",$B$5:B357,$B$5:B357,,2,-1) &amp; _xlfn.XLOOKUP("*",$C$5:C357,$C$5:C357,,2,-1) &amp; _xlfn.XLOOKUP("*",$D$5:D357,$D$5:D357,,2,-1) &amp; _xlfn.XLOOKUP("*",$E$5:E357,$E$5:E357,,2,-1) &amp; F357,"") &amp; IF(G357&lt;&gt;"",_xlfn.XLOOKUP("*",$A$5:A357,"/" &amp; $A$5:A357,,2,-1) &amp; _xlfn.XLOOKUP("*",$B$5:B357,$B$5:B357,,2,-1) &amp; _xlfn.XLOOKUP("*",$C$5:C357,$C$5:C357,,2,-1) &amp; _xlfn.XLOOKUP("*",$D$5:D357,$D$5:D357,,2,-1) &amp; _xlfn.XLOOKUP("*",$E$5:E357,$E$5:E357,,2,-1) &amp; _xlfn.XLOOKUP("*",$F$5:F357,$F$5:F357,,2,-1) &amp; G357,"") &amp; IF(H357&lt;&gt;"",_xlfn.XLOOKUP("*",$A$5:A357,"/" &amp; $A$5:A357,,2,-1) &amp; _xlfn.XLOOKUP("*",$B$5:B357,$B$5:B357,,2,-1) &amp; _xlfn.XLOOKUP("*",$C$5:C357,$C$5:C357,,2,-1) &amp; _xlfn.XLOOKUP("*",$D$5:D357,$D$5:D357,,2,-1) &amp; _xlfn.XLOOKUP("*",$E$5:E357,$E$5:E357,,2,-1) &amp; _xlfn.XLOOKUP("*",$F$5:F357,$F$5:F357,,2,-1) &amp; _xlfn.XLOOKUP("*",$G$5:G357,$G$5:G357,,2,-1) &amp; H357,"")</f>
        <v>/ReturnDataState/FinancialTransaction/StatePayment/PaymentIdentifier</v>
      </c>
      <c r="J357" s="125" t="s">
        <v>96</v>
      </c>
      <c r="K357" s="122" t="s">
        <v>182</v>
      </c>
      <c r="L357" s="122" t="s">
        <v>200</v>
      </c>
      <c r="M357" s="8">
        <v>20</v>
      </c>
      <c r="N357" s="8" t="s">
        <v>179</v>
      </c>
      <c r="O357" s="124" t="s">
        <v>500</v>
      </c>
      <c r="P357" s="125" t="s">
        <v>459</v>
      </c>
    </row>
    <row r="358" spans="1:38" s="3" customFormat="1" ht="12.75" outlineLevel="3">
      <c r="A358" s="153"/>
      <c r="B358" s="155"/>
      <c r="C358" s="174"/>
      <c r="D358" s="171" t="s">
        <v>918</v>
      </c>
      <c r="E358" s="172"/>
      <c r="F358" s="172"/>
      <c r="G358" s="172"/>
      <c r="H358" s="173"/>
      <c r="I358" s="109" t="str" cm="1">
        <f t="array" ref="I358">IF(A358&lt;&gt;"", "/" &amp; A358,"") &amp; IF(B358&lt;&gt;"", _xlfn.XLOOKUP("*",$A$5:A358,"/" &amp; $A$5:A358,,2,-1) &amp; B358,"") &amp; IF(C358&lt;&gt;"",_xlfn.XLOOKUP("*",$A$5:A358,"/" &amp; $A$5:A358,,2,-1) &amp; _xlfn.XLOOKUP("*",$B$5:B358,$B$5:B358,,2,-1) &amp; C358,"") &amp; IF(D358&lt;&gt;"",_xlfn.XLOOKUP("*",$A$5:A358,"/" &amp; $A$5:A358,,2,-1) &amp; _xlfn.XLOOKUP("*",$B$5:B358,$B$5:B358,,2,-1) &amp; _xlfn.XLOOKUP("*",$C$5:C358,$C$5:C358,,2,-1) &amp; D358,"") &amp; IF(E358&lt;&gt;"",_xlfn.XLOOKUP("*",$A$5:A358,"/" &amp; $A$5:A358,,2,-1) &amp; _xlfn.XLOOKUP("*",$B$5:B358,$B$5:B358,,2,-1) &amp; _xlfn.XLOOKUP("*",$C$5:C358,$C$5:C358,,2,-1) &amp; _xlfn.XLOOKUP("*",$D$5:D358,$D$5:D358,,2,-1) &amp; E358,"") &amp; IF(F358&lt;&gt;"",_xlfn.XLOOKUP("*",$A$5:A358,"/" &amp; $A$5:A358,,2,-1) &amp; _xlfn.XLOOKUP("*",$B$5:B358,$B$5:B358,,2,-1) &amp; _xlfn.XLOOKUP("*",$C$5:C358,$C$5:C358,,2,-1) &amp; _xlfn.XLOOKUP("*",$D$5:D358,$D$5:D358,,2,-1) &amp; _xlfn.XLOOKUP("*",$E$5:E358,$E$5:E358,,2,-1) &amp; F358,"") &amp; IF(G358&lt;&gt;"",_xlfn.XLOOKUP("*",$A$5:A358,"/" &amp; $A$5:A358,,2,-1) &amp; _xlfn.XLOOKUP("*",$B$5:B358,$B$5:B358,,2,-1) &amp; _xlfn.XLOOKUP("*",$C$5:C358,$C$5:C358,,2,-1) &amp; _xlfn.XLOOKUP("*",$D$5:D358,$D$5:D358,,2,-1) &amp; _xlfn.XLOOKUP("*",$E$5:E358,$E$5:E358,,2,-1) &amp; _xlfn.XLOOKUP("*",$F$5:F358,$F$5:F358,,2,-1) &amp; G358,"") &amp; IF(H358&lt;&gt;"",_xlfn.XLOOKUP("*",$A$5:A358,"/" &amp; $A$5:A358,,2,-1) &amp; _xlfn.XLOOKUP("*",$B$5:B358,$B$5:B358,,2,-1) &amp; _xlfn.XLOOKUP("*",$C$5:C358,$C$5:C358,,2,-1) &amp; _xlfn.XLOOKUP("*",$D$5:D358,$D$5:D358,,2,-1) &amp; _xlfn.XLOOKUP("*",$E$5:E358,$E$5:E358,,2,-1) &amp; _xlfn.XLOOKUP("*",$F$5:F358,$F$5:F358,,2,-1) &amp; _xlfn.XLOOKUP("*",$G$5:G358,$G$5:G358,,2,-1) &amp; H358,"")</f>
        <v>/ReturnDataState/FinancialTransaction/StatePayment/PaymentAmount/</v>
      </c>
      <c r="J358" s="110"/>
      <c r="K358" s="111"/>
      <c r="L358" s="110"/>
      <c r="M358" s="112"/>
      <c r="N358" s="112" t="s">
        <v>179</v>
      </c>
      <c r="O358" s="113" t="s">
        <v>500</v>
      </c>
      <c r="P358" s="110"/>
    </row>
    <row r="359" spans="1:38" s="2" customFormat="1" ht="12.75" outlineLevel="3">
      <c r="A359" s="153"/>
      <c r="B359" s="155"/>
      <c r="C359" s="157"/>
      <c r="D359" s="158"/>
      <c r="E359" s="164" t="s">
        <v>690</v>
      </c>
      <c r="F359" s="176"/>
      <c r="G359" s="176"/>
      <c r="H359" s="165"/>
      <c r="I359" s="126" t="str" cm="1">
        <f t="array" ref="I359">IF(A359&lt;&gt;"", "/" &amp; A359,"") &amp; IF(B359&lt;&gt;"", _xlfn.XLOOKUP("*",$A$5:A359,"/" &amp; $A$5:A359,,2,-1) &amp; B359,"") &amp; IF(C359&lt;&gt;"",_xlfn.XLOOKUP("*",$A$5:A359,"/" &amp; $A$5:A359,,2,-1) &amp; _xlfn.XLOOKUP("*",$B$5:B359,$B$5:B359,,2,-1) &amp; C359,"") &amp; IF(D359&lt;&gt;"",_xlfn.XLOOKUP("*",$A$5:A359,"/" &amp; $A$5:A359,,2,-1) &amp; _xlfn.XLOOKUP("*",$B$5:B359,$B$5:B359,,2,-1) &amp; _xlfn.XLOOKUP("*",$C$5:C359,$C$5:C359,,2,-1) &amp; D359,"") &amp; IF(E359&lt;&gt;"",_xlfn.XLOOKUP("*",$A$5:A359,"/" &amp; $A$5:A359,,2,-1) &amp; _xlfn.XLOOKUP("*",$B$5:B359,$B$5:B359,,2,-1) &amp; _xlfn.XLOOKUP("*",$C$5:C359,$C$5:C359,,2,-1) &amp; _xlfn.XLOOKUP("*",$D$5:D359,$D$5:D359,,2,-1) &amp; E359,"") &amp; IF(F359&lt;&gt;"",_xlfn.XLOOKUP("*",$A$5:A359,"/" &amp; $A$5:A359,,2,-1) &amp; _xlfn.XLOOKUP("*",$B$5:B359,$B$5:B359,,2,-1) &amp; _xlfn.XLOOKUP("*",$C$5:C359,$C$5:C359,,2,-1) &amp; _xlfn.XLOOKUP("*",$D$5:D359,$D$5:D359,,2,-1) &amp; _xlfn.XLOOKUP("*",$E$5:E359,$E$5:E359,,2,-1) &amp; F359,"") &amp; IF(G359&lt;&gt;"",_xlfn.XLOOKUP("*",$A$5:A359,"/" &amp; $A$5:A359,,2,-1) &amp; _xlfn.XLOOKUP("*",$B$5:B359,$B$5:B359,,2,-1) &amp; _xlfn.XLOOKUP("*",$C$5:C359,$C$5:C359,,2,-1) &amp; _xlfn.XLOOKUP("*",$D$5:D359,$D$5:D359,,2,-1) &amp; _xlfn.XLOOKUP("*",$E$5:E359,$E$5:E359,,2,-1) &amp; _xlfn.XLOOKUP("*",$F$5:F359,$F$5:F359,,2,-1) &amp; G359,"") &amp; IF(H359&lt;&gt;"",_xlfn.XLOOKUP("*",$A$5:A359,"/" &amp; $A$5:A359,,2,-1) &amp; _xlfn.XLOOKUP("*",$B$5:B359,$B$5:B359,,2,-1) &amp; _xlfn.XLOOKUP("*",$C$5:C359,$C$5:C359,,2,-1) &amp; _xlfn.XLOOKUP("*",$D$5:D359,$D$5:D359,,2,-1) &amp; _xlfn.XLOOKUP("*",$E$5:E359,$E$5:E359,,2,-1) &amp; _xlfn.XLOOKUP("*",$F$5:F359,$F$5:F359,,2,-1) &amp; _xlfn.XLOOKUP("*",$G$5:G359,$G$5:G359,,2,-1) &amp; H359,"")</f>
        <v>/ReturnDataState/FinancialTransaction/StatePayment/PaymentAmount/DebitAmount</v>
      </c>
      <c r="J359" s="125" t="s">
        <v>96</v>
      </c>
      <c r="K359" s="122" t="s">
        <v>102</v>
      </c>
      <c r="L359" s="122" t="s">
        <v>543</v>
      </c>
      <c r="M359" s="8">
        <v>10</v>
      </c>
      <c r="N359" s="8" t="s">
        <v>179</v>
      </c>
      <c r="O359" s="124" t="s">
        <v>500</v>
      </c>
      <c r="P359" s="125" t="s">
        <v>797</v>
      </c>
    </row>
    <row r="360" spans="1:38" s="2" customFormat="1" ht="25.5" outlineLevel="3">
      <c r="A360" s="153"/>
      <c r="B360" s="155"/>
      <c r="C360" s="174"/>
      <c r="D360" s="150" t="s">
        <v>691</v>
      </c>
      <c r="E360" s="151"/>
      <c r="F360" s="151"/>
      <c r="G360" s="151"/>
      <c r="H360" s="152"/>
      <c r="I360" s="126" t="str" cm="1">
        <f t="array" ref="I360">IF(A360&lt;&gt;"", "/" &amp; A360,"") &amp; IF(B360&lt;&gt;"", _xlfn.XLOOKUP("*",$A$5:A360,"/" &amp; $A$5:A360,,2,-1) &amp; B360,"") &amp; IF(C360&lt;&gt;"",_xlfn.XLOOKUP("*",$A$5:A360,"/" &amp; $A$5:A360,,2,-1) &amp; _xlfn.XLOOKUP("*",$B$5:B360,$B$5:B360,,2,-1) &amp; C360,"") &amp; IF(D360&lt;&gt;"",_xlfn.XLOOKUP("*",$A$5:A360,"/" &amp; $A$5:A360,,2,-1) &amp; _xlfn.XLOOKUP("*",$B$5:B360,$B$5:B360,,2,-1) &amp; _xlfn.XLOOKUP("*",$C$5:C360,$C$5:C360,,2,-1) &amp; D360,"") &amp; IF(E360&lt;&gt;"",_xlfn.XLOOKUP("*",$A$5:A360,"/" &amp; $A$5:A360,,2,-1) &amp; _xlfn.XLOOKUP("*",$B$5:B360,$B$5:B360,,2,-1) &amp; _xlfn.XLOOKUP("*",$C$5:C360,$C$5:C360,,2,-1) &amp; _xlfn.XLOOKUP("*",$D$5:D360,$D$5:D360,,2,-1) &amp; E360,"") &amp; IF(F360&lt;&gt;"",_xlfn.XLOOKUP("*",$A$5:A360,"/" &amp; $A$5:A360,,2,-1) &amp; _xlfn.XLOOKUP("*",$B$5:B360,$B$5:B360,,2,-1) &amp; _xlfn.XLOOKUP("*",$C$5:C360,$C$5:C360,,2,-1) &amp; _xlfn.XLOOKUP("*",$D$5:D360,$D$5:D360,,2,-1) &amp; _xlfn.XLOOKUP("*",$E$5:E360,$E$5:E360,,2,-1) &amp; F360,"") &amp; IF(G360&lt;&gt;"",_xlfn.XLOOKUP("*",$A$5:A360,"/" &amp; $A$5:A360,,2,-1) &amp; _xlfn.XLOOKUP("*",$B$5:B360,$B$5:B360,,2,-1) &amp; _xlfn.XLOOKUP("*",$C$5:C360,$C$5:C360,,2,-1) &amp; _xlfn.XLOOKUP("*",$D$5:D360,$D$5:D360,,2,-1) &amp; _xlfn.XLOOKUP("*",$E$5:E360,$E$5:E360,,2,-1) &amp; _xlfn.XLOOKUP("*",$F$5:F360,$F$5:F360,,2,-1) &amp; G360,"") &amp; IF(H360&lt;&gt;"",_xlfn.XLOOKUP("*",$A$5:A360,"/" &amp; $A$5:A360,,2,-1) &amp; _xlfn.XLOOKUP("*",$B$5:B360,$B$5:B360,,2,-1) &amp; _xlfn.XLOOKUP("*",$C$5:C360,$C$5:C360,,2,-1) &amp; _xlfn.XLOOKUP("*",$D$5:D360,$D$5:D360,,2,-1) &amp; _xlfn.XLOOKUP("*",$E$5:E360,$E$5:E360,,2,-1) &amp; _xlfn.XLOOKUP("*",$F$5:F360,$F$5:F360,,2,-1) &amp; _xlfn.XLOOKUP("*",$G$5:G360,$G$5:G360,,2,-1) &amp; H360,"")</f>
        <v>/ReturnDataState/FinancialTransaction/StatePayment/ActualSettlementDate</v>
      </c>
      <c r="J360" s="125" t="s">
        <v>96</v>
      </c>
      <c r="K360" s="122" t="s">
        <v>103</v>
      </c>
      <c r="L360" s="130" t="s">
        <v>208</v>
      </c>
      <c r="M360" s="129">
        <v>8</v>
      </c>
      <c r="N360" s="8" t="s">
        <v>179</v>
      </c>
      <c r="O360" s="124" t="s">
        <v>500</v>
      </c>
      <c r="P360" s="125" t="s">
        <v>455</v>
      </c>
    </row>
    <row r="361" spans="1:38" outlineLevel="2">
      <c r="A361" s="99"/>
      <c r="B361" s="99"/>
      <c r="C361" s="99"/>
      <c r="D361" s="220"/>
      <c r="E361" s="220"/>
      <c r="F361" s="220"/>
      <c r="G361" s="220"/>
      <c r="H361" s="220"/>
      <c r="I361" s="49"/>
      <c r="J361" s="49"/>
      <c r="K361" s="49"/>
      <c r="L361" s="36"/>
      <c r="M361" s="50"/>
      <c r="N361" s="50"/>
      <c r="O361" s="51"/>
      <c r="P361" s="52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</row>
    <row r="362" spans="1:38" outlineLevel="1">
      <c r="A362" s="99"/>
      <c r="B362" s="99"/>
      <c r="C362" s="99"/>
      <c r="D362" s="99"/>
      <c r="E362" s="99"/>
      <c r="F362" s="99"/>
      <c r="G362" s="99"/>
      <c r="H362" s="99"/>
      <c r="I362" s="49"/>
      <c r="J362" s="49"/>
      <c r="K362" s="49"/>
      <c r="L362" s="36"/>
      <c r="M362" s="50"/>
      <c r="N362" s="50"/>
      <c r="O362" s="51"/>
      <c r="P362" s="52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</row>
    <row r="363" spans="1:38">
      <c r="A363" s="99"/>
      <c r="B363" s="99"/>
      <c r="C363" s="99"/>
      <c r="D363" s="99"/>
      <c r="E363" s="99"/>
      <c r="F363" s="99"/>
      <c r="G363" s="99"/>
      <c r="H363" s="99"/>
    </row>
  </sheetData>
  <customSheetViews>
    <customSheetView guid="{7DA935A7-368F-4501-B968-49F533197F0B}" topLeftCell="C1">
      <pane ySplit="4" topLeftCell="A384" activePane="bottomLeft" state="frozen"/>
      <selection pane="bottomLeft" activeCell="C390" sqref="C390"/>
      <pageMargins left="0.7" right="0.7" top="0.75" bottom="0.75" header="0.3" footer="0.3"/>
      <pageSetup orientation="landscape" r:id="rId1"/>
    </customSheetView>
  </customSheetViews>
  <mergeCells count="1">
    <mergeCell ref="F355:H356"/>
  </mergeCells>
  <phoneticPr fontId="5" type="noConversion"/>
  <conditionalFormatting sqref="A8:H10">
    <cfRule type="expression" dxfId="23" priority="216">
      <formula>SEARCH("Do not use",$P4:$P363)</formula>
    </cfRule>
    <cfRule type="expression" dxfId="22" priority="217">
      <formula>SEARCH("Not used",$P4:$P363)</formula>
    </cfRule>
  </conditionalFormatting>
  <conditionalFormatting sqref="A11:H302">
    <cfRule type="expression" dxfId="21" priority="218">
      <formula>SEARCH("Do not use",$P7:$P364)</formula>
    </cfRule>
    <cfRule type="expression" dxfId="20" priority="219">
      <formula>SEARCH("Not used",$P7:$P364)</formula>
    </cfRule>
  </conditionalFormatting>
  <conditionalFormatting sqref="A303:H304">
    <cfRule type="expression" dxfId="19" priority="212">
      <formula>SEARCH("Do not use",$P298:$P655)</formula>
    </cfRule>
    <cfRule type="expression" dxfId="18" priority="213">
      <formula>SEARCH("Not used",$P298:$P655)</formula>
    </cfRule>
  </conditionalFormatting>
  <conditionalFormatting sqref="A305:H308">
    <cfRule type="expression" dxfId="17" priority="214">
      <formula>SEARCH("Do not use",$P299:$P656)</formula>
    </cfRule>
    <cfRule type="expression" dxfId="16" priority="215">
      <formula>SEARCH("Not used",$P299:$P656)</formula>
    </cfRule>
  </conditionalFormatting>
  <conditionalFormatting sqref="A309:H363">
    <cfRule type="expression" dxfId="15" priority="172">
      <formula>SEARCH("Do not use",$P305:$P660)</formula>
    </cfRule>
    <cfRule type="expression" dxfId="14" priority="173">
      <formula>SEARCH("Not used",$P305:$P660)</formula>
    </cfRule>
  </conditionalFormatting>
  <dataValidations disablePrompts="1" count="4">
    <dataValidation type="list" allowBlank="1" showInputMessage="1" showErrorMessage="1" sqref="GF350:GF356 GF359:GF360 GF348" xr:uid="{00000000-0002-0000-0000-000000000000}">
      <formula1>"Whole-dollar, Cents"</formula1>
    </dataValidation>
    <dataValidation type="list" allowBlank="1" showInputMessage="1" showErrorMessage="1" sqref="GC359:GC360 GC348 GC350:GC357" xr:uid="{00000000-0002-0000-0000-000001000000}">
      <formula1>"Yes, No"</formula1>
    </dataValidation>
    <dataValidation type="list" allowBlank="1" showInputMessage="1" showErrorMessage="1" sqref="GA359:GA360 GA348 GA350:GA357" xr:uid="{00000000-0002-0000-0000-000002000000}">
      <formula1>"Alpha, Numeric, Alphanumeric, Special Characters"</formula1>
    </dataValidation>
    <dataValidation type="list" allowBlank="1" showInputMessage="1" showErrorMessage="1" sqref="GD359:GD360 GD348 GD350:GD357" xr:uid="{00000000-0002-0000-0000-000003000000}">
      <formula1>"0, 1, 2, 3, 4, 5, 6, 7, 8, 9, 10"</formula1>
    </dataValidation>
  </dataValidations>
  <pageMargins left="0.7" right="0.7" top="0.75" bottom="0.75" header="0.3" footer="0.3"/>
  <pageSetup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122"/>
  <sheetViews>
    <sheetView zoomScaleNormal="100" workbookViewId="0">
      <pane ySplit="1" topLeftCell="A2" activePane="bottomLeft" state="frozen"/>
      <selection pane="bottomLeft" activeCell="A3" sqref="A3"/>
    </sheetView>
  </sheetViews>
  <sheetFormatPr defaultRowHeight="12.75" outlineLevelRow="6"/>
  <cols>
    <col min="1" max="1" width="3.5703125" style="15" customWidth="1"/>
    <col min="2" max="7" width="3.5703125" style="63" customWidth="1"/>
    <col min="8" max="8" width="26.7109375" style="63" customWidth="1"/>
    <col min="9" max="9" width="1.42578125" style="65" customWidth="1"/>
    <col min="10" max="10" width="22.7109375" style="15" customWidth="1"/>
    <col min="11" max="11" width="46.7109375" style="15" customWidth="1"/>
    <col min="12" max="12" width="20.7109375" style="15" customWidth="1"/>
    <col min="13" max="13" width="9.140625" style="15"/>
    <col min="14" max="14" width="6.85546875" style="15" customWidth="1"/>
    <col min="15" max="15" width="7.5703125" style="45" customWidth="1"/>
    <col min="16" max="16" width="85.7109375" style="16" customWidth="1"/>
    <col min="17" max="16384" width="9.140625" style="15"/>
  </cols>
  <sheetData>
    <row r="1" spans="1:16" s="3" customFormat="1" ht="15">
      <c r="A1" s="383" t="s">
        <v>577</v>
      </c>
      <c r="B1" s="384"/>
      <c r="C1" s="384"/>
      <c r="D1" s="384"/>
      <c r="E1" s="384"/>
      <c r="F1" s="384"/>
      <c r="G1" s="384"/>
      <c r="H1" s="385"/>
      <c r="I1" s="64" t="s">
        <v>692</v>
      </c>
      <c r="J1" s="19" t="s">
        <v>329</v>
      </c>
      <c r="K1" s="19" t="s">
        <v>92</v>
      </c>
      <c r="L1" s="19" t="s">
        <v>578</v>
      </c>
      <c r="M1" s="20" t="s">
        <v>94</v>
      </c>
      <c r="N1" s="21" t="s">
        <v>327</v>
      </c>
      <c r="O1" s="43" t="s">
        <v>496</v>
      </c>
      <c r="P1" s="17" t="s">
        <v>95</v>
      </c>
    </row>
    <row r="2" spans="1:16" s="1" customFormat="1" ht="40.5" customHeight="1">
      <c r="A2" s="66"/>
      <c r="B2" s="66"/>
      <c r="C2" s="66"/>
      <c r="D2" s="66"/>
      <c r="E2" s="66"/>
      <c r="F2" s="66"/>
      <c r="G2" s="66"/>
      <c r="H2" s="66"/>
      <c r="I2" s="67"/>
      <c r="J2" s="55"/>
      <c r="K2" s="68"/>
      <c r="L2" s="57"/>
      <c r="M2" s="58"/>
      <c r="N2" s="58"/>
      <c r="O2" s="59"/>
      <c r="P2" s="60"/>
    </row>
    <row r="3" spans="1:16" s="1" customFormat="1" ht="14.25">
      <c r="A3" s="61" t="s">
        <v>360</v>
      </c>
      <c r="B3" s="66"/>
      <c r="C3" s="66"/>
      <c r="D3" s="66"/>
      <c r="E3" s="66"/>
      <c r="F3" s="66"/>
      <c r="G3" s="66"/>
      <c r="H3" s="66"/>
      <c r="I3" s="67"/>
      <c r="K3" s="68"/>
      <c r="L3" s="57"/>
      <c r="M3" s="58"/>
      <c r="N3" s="58"/>
      <c r="O3" s="59"/>
      <c r="P3" s="60"/>
    </row>
    <row r="4" spans="1:16" s="3" customFormat="1" ht="15">
      <c r="A4" s="383" t="s">
        <v>577</v>
      </c>
      <c r="B4" s="384"/>
      <c r="C4" s="384"/>
      <c r="D4" s="384"/>
      <c r="E4" s="384"/>
      <c r="F4" s="384"/>
      <c r="G4" s="384"/>
      <c r="H4" s="385"/>
      <c r="I4" s="64" t="s">
        <v>692</v>
      </c>
      <c r="J4" s="19" t="s">
        <v>329</v>
      </c>
      <c r="K4" s="19" t="s">
        <v>92</v>
      </c>
      <c r="L4" s="19" t="s">
        <v>578</v>
      </c>
      <c r="M4" s="20" t="s">
        <v>94</v>
      </c>
      <c r="N4" s="21" t="s">
        <v>327</v>
      </c>
      <c r="O4" s="43" t="s">
        <v>496</v>
      </c>
      <c r="P4" s="17" t="s">
        <v>95</v>
      </c>
    </row>
    <row r="5" spans="1:16" s="3" customFormat="1">
      <c r="A5" s="142" t="s">
        <v>827</v>
      </c>
      <c r="B5" s="143"/>
      <c r="C5" s="143"/>
      <c r="D5" s="143"/>
      <c r="E5" s="143"/>
      <c r="F5" s="143"/>
      <c r="G5" s="143"/>
      <c r="H5" s="144"/>
      <c r="I5" s="285" t="str">
        <f>"/" &amp; A5</f>
        <v>/ReturnDataState/</v>
      </c>
      <c r="J5" s="110"/>
      <c r="K5" s="111"/>
      <c r="L5" s="110"/>
      <c r="M5" s="112"/>
      <c r="N5" s="112" t="s">
        <v>179</v>
      </c>
      <c r="O5" s="113" t="s">
        <v>500</v>
      </c>
      <c r="P5" s="110"/>
    </row>
    <row r="6" spans="1:16" s="3" customFormat="1" outlineLevel="1">
      <c r="A6" s="231"/>
      <c r="B6" s="146" t="s">
        <v>580</v>
      </c>
      <c r="C6" s="147"/>
      <c r="D6" s="147"/>
      <c r="E6" s="147"/>
      <c r="F6" s="147"/>
      <c r="G6" s="147"/>
      <c r="H6" s="148"/>
      <c r="I6" s="306" t="str" cm="1">
        <f t="array" ref="I6">IF(A6&lt;&gt;"", "/" &amp; A6,"") &amp; IF(B6&lt;&gt;"", _xlfn.XLOOKUP("*",$A$5:A6,"/" &amp; $A$5:A6,,2,-1) &amp; B6,"") &amp; IF(C6&lt;&gt;"",_xlfn.XLOOKUP("*",$A$5:A6,"/" &amp; $A$5:A6,,2,-1) &amp; _xlfn.XLOOKUP("*",$B$5:B6,$B$5:B6,,2,-1) &amp; C6,"") &amp; IF(D6&lt;&gt;"",_xlfn.XLOOKUP("*",$A$5:A6,"/" &amp; $A$5:A6,,2,-1) &amp; _xlfn.XLOOKUP("*",$B$5:B6,$B$5:B6,,2,-1) &amp; _xlfn.XLOOKUP("*",$C$5:C6,$C$5:C6,,2,-1) &amp; D6,"") &amp; IF(E6&lt;&gt;"",_xlfn.XLOOKUP("*",$A$5:A6,"/" &amp; $A$5:A6,,2,-1) &amp; _xlfn.XLOOKUP("*",$B$5:B6,$B$5:B6,,2,-1) &amp; _xlfn.XLOOKUP("*",$C$5:C6,$C$5:C6,,2,-1) &amp; _xlfn.XLOOKUP("*",$D$5:D6,$D$5:D6,,2,-1) &amp; E6,"") &amp; IF(F6&lt;&gt;"",_xlfn.XLOOKUP("*",$A$5:A6,"/" &amp; $A$5:A6,,2,-1) &amp; _xlfn.XLOOKUP("*",$B$5:B6,$B$5:B6,,2,-1) &amp; _xlfn.XLOOKUP("*",$C$5:C6,$C$5:C6,,2,-1) &amp; _xlfn.XLOOKUP("*",$D$5:D6,$D$5:D6,,2,-1) &amp; _xlfn.XLOOKUP("*",$E$5:E6,$E$5:E6,,2,-1) &amp; F6,"") &amp; IF(G6&lt;&gt;"",_xlfn.XLOOKUP("*",$A$5:A6,"/" &amp; $A$5:A6,,2,-1) &amp; _xlfn.XLOOKUP("*",$B$5:B6,$B$5:B6,,2,-1) &amp; _xlfn.XLOOKUP("*",$C$5:C6,$C$5:C6,,2,-1) &amp; _xlfn.XLOOKUP("*",$D$5:D6,$D$5:D6,,2,-1) &amp; _xlfn.XLOOKUP("*",$E$5:E6,$E$5:E6,,2,-1) &amp; _xlfn.XLOOKUP("*",$F$5:F6,$F$5:F6,,2,-1) &amp; G6,"") &amp; IF(H6&lt;&gt;"",_xlfn.XLOOKUP("*",$A$5:A6,"/" &amp; $A$5:A6,,2,-1) &amp; _xlfn.XLOOKUP("*",$B$5:B6,$B$5:B6,,2,-1) &amp; _xlfn.XLOOKUP("*",$C$5:C6,$C$5:C6,,2,-1) &amp; _xlfn.XLOOKUP("*",$D$5:D6,$D$5:D6,,2,-1) &amp; _xlfn.XLOOKUP("*",$E$5:E6,$E$5:E6,,2,-1) &amp; _xlfn.XLOOKUP("*",$F$5:F6,$F$5:F6,,2,-1) &amp; _xlfn.XLOOKUP("*",$G$5:G6,$G$5:G6,,2,-1) &amp; H6,"")</f>
        <v>/ReturnDataState/@stateBusinessVersionNumber</v>
      </c>
      <c r="J6" s="115"/>
      <c r="K6" s="116"/>
      <c r="L6" s="115" t="s">
        <v>201</v>
      </c>
      <c r="M6" s="117">
        <v>8</v>
      </c>
      <c r="N6" s="117" t="s">
        <v>179</v>
      </c>
      <c r="O6" s="118"/>
      <c r="P6" s="115" t="s">
        <v>984</v>
      </c>
    </row>
    <row r="7" spans="1:16" s="3" customFormat="1" outlineLevel="1">
      <c r="A7" s="232"/>
      <c r="B7" s="146" t="s">
        <v>581</v>
      </c>
      <c r="C7" s="147"/>
      <c r="D7" s="147"/>
      <c r="E7" s="147"/>
      <c r="F7" s="147"/>
      <c r="G7" s="147"/>
      <c r="H7" s="148"/>
      <c r="I7" s="307" t="str" cm="1">
        <f t="array" ref="I7">IF(A7&lt;&gt;"", "/" &amp; A7,"") &amp; IF(B7&lt;&gt;"", _xlfn.XLOOKUP("*",$A$5:A7,"/" &amp; $A$5:A7,,2,-1) &amp; B7,"") &amp; IF(C7&lt;&gt;"",_xlfn.XLOOKUP("*",$A$5:A7,"/" &amp; $A$5:A7,,2,-1) &amp; _xlfn.XLOOKUP("*",$B$5:B7,$B$5:B7,,2,-1) &amp; C7,"") &amp; IF(D7&lt;&gt;"",_xlfn.XLOOKUP("*",$A$5:A7,"/" &amp; $A$5:A7,,2,-1) &amp; _xlfn.XLOOKUP("*",$B$5:B7,$B$5:B7,,2,-1) &amp; _xlfn.XLOOKUP("*",$C$5:C7,$C$5:C7,,2,-1) &amp; D7,"") &amp; IF(E7&lt;&gt;"",_xlfn.XLOOKUP("*",$A$5:A7,"/" &amp; $A$5:A7,,2,-1) &amp; _xlfn.XLOOKUP("*",$B$5:B7,$B$5:B7,,2,-1) &amp; _xlfn.XLOOKUP("*",$C$5:C7,$C$5:C7,,2,-1) &amp; _xlfn.XLOOKUP("*",$D$5:D7,$D$5:D7,,2,-1) &amp; E7,"") &amp; IF(F7&lt;&gt;"",_xlfn.XLOOKUP("*",$A$5:A7,"/" &amp; $A$5:A7,,2,-1) &amp; _xlfn.XLOOKUP("*",$B$5:B7,$B$5:B7,,2,-1) &amp; _xlfn.XLOOKUP("*",$C$5:C7,$C$5:C7,,2,-1) &amp; _xlfn.XLOOKUP("*",$D$5:D7,$D$5:D7,,2,-1) &amp; _xlfn.XLOOKUP("*",$E$5:E7,$E$5:E7,,2,-1) &amp; F7,"") &amp; IF(G7&lt;&gt;"",_xlfn.XLOOKUP("*",$A$5:A7,"/" &amp; $A$5:A7,,2,-1) &amp; _xlfn.XLOOKUP("*",$B$5:B7,$B$5:B7,,2,-1) &amp; _xlfn.XLOOKUP("*",$C$5:C7,$C$5:C7,,2,-1) &amp; _xlfn.XLOOKUP("*",$D$5:D7,$D$5:D7,,2,-1) &amp; _xlfn.XLOOKUP("*",$E$5:E7,$E$5:E7,,2,-1) &amp; _xlfn.XLOOKUP("*",$F$5:F7,$F$5:F7,,2,-1) &amp; G7,"") &amp; IF(H7&lt;&gt;"",_xlfn.XLOOKUP("*",$A$5:A7,"/" &amp; $A$5:A7,,2,-1) &amp; _xlfn.XLOOKUP("*",$B$5:B7,$B$5:B7,,2,-1) &amp; _xlfn.XLOOKUP("*",$C$5:C7,$C$5:C7,,2,-1) &amp; _xlfn.XLOOKUP("*",$D$5:D7,$D$5:D7,,2,-1) &amp; _xlfn.XLOOKUP("*",$E$5:E7,$E$5:E7,,2,-1) &amp; _xlfn.XLOOKUP("*",$F$5:F7,$F$5:F7,,2,-1) &amp; _xlfn.XLOOKUP("*",$G$5:G7,$G$5:G7,,2,-1) &amp; H7,"")</f>
        <v>/ReturnDataState/@stateSpecificVersionNumber</v>
      </c>
      <c r="J7" s="115"/>
      <c r="K7" s="116"/>
      <c r="L7" s="115" t="s">
        <v>201</v>
      </c>
      <c r="M7" s="117"/>
      <c r="N7" s="117" t="s">
        <v>179</v>
      </c>
      <c r="O7" s="118"/>
      <c r="P7" s="115" t="s">
        <v>986</v>
      </c>
    </row>
    <row r="8" spans="1:16" s="3" customFormat="1" outlineLevel="1">
      <c r="A8" s="232"/>
      <c r="B8" s="233" t="s">
        <v>582</v>
      </c>
      <c r="C8" s="147"/>
      <c r="D8" s="147"/>
      <c r="E8" s="147"/>
      <c r="F8" s="147"/>
      <c r="G8" s="147"/>
      <c r="H8" s="148"/>
      <c r="I8" s="308" t="str" cm="1">
        <f t="array" ref="I8">IF(A8&lt;&gt;"", "/" &amp; A8,"") &amp; IF(B8&lt;&gt;"", _xlfn.XLOOKUP("*",$A$5:A8,"/" &amp; $A$5:A8,,2,-1) &amp; B8,"") &amp; IF(C8&lt;&gt;"",_xlfn.XLOOKUP("*",$A$5:A8,"/" &amp; $A$5:A8,,2,-1) &amp; _xlfn.XLOOKUP("*",$B$5:B8,$B$5:B8,,2,-1) &amp; C8,"") &amp; IF(D8&lt;&gt;"",_xlfn.XLOOKUP("*",$A$5:A8,"/" &amp; $A$5:A8,,2,-1) &amp; _xlfn.XLOOKUP("*",$B$5:B8,$B$5:B8,,2,-1) &amp; _xlfn.XLOOKUP("*",$C$5:C8,$C$5:C8,,2,-1) &amp; D8,"") &amp; IF(E8&lt;&gt;"",_xlfn.XLOOKUP("*",$A$5:A8,"/" &amp; $A$5:A8,,2,-1) &amp; _xlfn.XLOOKUP("*",$B$5:B8,$B$5:B8,,2,-1) &amp; _xlfn.XLOOKUP("*",$C$5:C8,$C$5:C8,,2,-1) &amp; _xlfn.XLOOKUP("*",$D$5:D8,$D$5:D8,,2,-1) &amp; E8,"") &amp; IF(F8&lt;&gt;"",_xlfn.XLOOKUP("*",$A$5:A8,"/" &amp; $A$5:A8,,2,-1) &amp; _xlfn.XLOOKUP("*",$B$5:B8,$B$5:B8,,2,-1) &amp; _xlfn.XLOOKUP("*",$C$5:C8,$C$5:C8,,2,-1) &amp; _xlfn.XLOOKUP("*",$D$5:D8,$D$5:D8,,2,-1) &amp; _xlfn.XLOOKUP("*",$E$5:E8,$E$5:E8,,2,-1) &amp; F8,"") &amp; IF(G8&lt;&gt;"",_xlfn.XLOOKUP("*",$A$5:A8,"/" &amp; $A$5:A8,,2,-1) &amp; _xlfn.XLOOKUP("*",$B$5:B8,$B$5:B8,,2,-1) &amp; _xlfn.XLOOKUP("*",$C$5:C8,$C$5:C8,,2,-1) &amp; _xlfn.XLOOKUP("*",$D$5:D8,$D$5:D8,,2,-1) &amp; _xlfn.XLOOKUP("*",$E$5:E8,$E$5:E8,,2,-1) &amp; _xlfn.XLOOKUP("*",$F$5:F8,$F$5:F8,,2,-1) &amp; G8,"") &amp; IF(H8&lt;&gt;"",_xlfn.XLOOKUP("*",$A$5:A8,"/" &amp; $A$5:A8,,2,-1) &amp; _xlfn.XLOOKUP("*",$B$5:B8,$B$5:B8,,2,-1) &amp; _xlfn.XLOOKUP("*",$C$5:C8,$C$5:C8,,2,-1) &amp; _xlfn.XLOOKUP("*",$D$5:D8,$D$5:D8,,2,-1) &amp; _xlfn.XLOOKUP("*",$E$5:E8,$E$5:E8,,2,-1) &amp; _xlfn.XLOOKUP("*",$F$5:F8,$F$5:F8,,2,-1) &amp; _xlfn.XLOOKUP("*",$G$5:G8,$G$5:G8,,2,-1) &amp; H8,"")</f>
        <v>/ReturnDataState/@xsi:schemaLocation</v>
      </c>
      <c r="J8" s="115"/>
      <c r="K8" s="116"/>
      <c r="L8" s="115"/>
      <c r="M8" s="117"/>
      <c r="N8" s="117" t="s">
        <v>179</v>
      </c>
      <c r="O8" s="118"/>
      <c r="P8" s="115" t="s">
        <v>356</v>
      </c>
    </row>
    <row r="9" spans="1:16" s="3" customFormat="1" outlineLevel="1">
      <c r="A9" s="232"/>
      <c r="B9" s="146" t="s">
        <v>583</v>
      </c>
      <c r="C9" s="147"/>
      <c r="D9" s="147"/>
      <c r="E9" s="147"/>
      <c r="F9" s="147"/>
      <c r="G9" s="147"/>
      <c r="H9" s="148"/>
      <c r="I9" s="307" t="str" cm="1">
        <f t="array" ref="I9">IF(A9&lt;&gt;"", "/" &amp; A9,"") &amp; IF(B9&lt;&gt;"", _xlfn.XLOOKUP("*",$A$5:A9,"/" &amp; $A$5:A9,,2,-1) &amp; B9,"") &amp; IF(C9&lt;&gt;"",_xlfn.XLOOKUP("*",$A$5:A9,"/" &amp; $A$5:A9,,2,-1) &amp; _xlfn.XLOOKUP("*",$B$5:B9,$B$5:B9,,2,-1) &amp; C9,"") &amp; IF(D9&lt;&gt;"",_xlfn.XLOOKUP("*",$A$5:A9,"/" &amp; $A$5:A9,,2,-1) &amp; _xlfn.XLOOKUP("*",$B$5:B9,$B$5:B9,,2,-1) &amp; _xlfn.XLOOKUP("*",$C$5:C9,$C$5:C9,,2,-1) &amp; D9,"") &amp; IF(E9&lt;&gt;"",_xlfn.XLOOKUP("*",$A$5:A9,"/" &amp; $A$5:A9,,2,-1) &amp; _xlfn.XLOOKUP("*",$B$5:B9,$B$5:B9,,2,-1) &amp; _xlfn.XLOOKUP("*",$C$5:C9,$C$5:C9,,2,-1) &amp; _xlfn.XLOOKUP("*",$D$5:D9,$D$5:D9,,2,-1) &amp; E9,"") &amp; IF(F9&lt;&gt;"",_xlfn.XLOOKUP("*",$A$5:A9,"/" &amp; $A$5:A9,,2,-1) &amp; _xlfn.XLOOKUP("*",$B$5:B9,$B$5:B9,,2,-1) &amp; _xlfn.XLOOKUP("*",$C$5:C9,$C$5:C9,,2,-1) &amp; _xlfn.XLOOKUP("*",$D$5:D9,$D$5:D9,,2,-1) &amp; _xlfn.XLOOKUP("*",$E$5:E9,$E$5:E9,,2,-1) &amp; F9,"") &amp; IF(G9&lt;&gt;"",_xlfn.XLOOKUP("*",$A$5:A9,"/" &amp; $A$5:A9,,2,-1) &amp; _xlfn.XLOOKUP("*",$B$5:B9,$B$5:B9,,2,-1) &amp; _xlfn.XLOOKUP("*",$C$5:C9,$C$5:C9,,2,-1) &amp; _xlfn.XLOOKUP("*",$D$5:D9,$D$5:D9,,2,-1) &amp; _xlfn.XLOOKUP("*",$E$5:E9,$E$5:E9,,2,-1) &amp; _xlfn.XLOOKUP("*",$F$5:F9,$F$5:F9,,2,-1) &amp; G9,"") &amp; IF(H9&lt;&gt;"",_xlfn.XLOOKUP("*",$A$5:A9,"/" &amp; $A$5:A9,,2,-1) &amp; _xlfn.XLOOKUP("*",$B$5:B9,$B$5:B9,,2,-1) &amp; _xlfn.XLOOKUP("*",$C$5:C9,$C$5:C9,,2,-1) &amp; _xlfn.XLOOKUP("*",$D$5:D9,$D$5:D9,,2,-1) &amp; _xlfn.XLOOKUP("*",$E$5:E9,$E$5:E9,,2,-1) &amp; _xlfn.XLOOKUP("*",$F$5:F9,$F$5:F9,,2,-1) &amp; _xlfn.XLOOKUP("*",$G$5:G9,$G$5:G9,,2,-1) &amp; H9,"")</f>
        <v>/ReturnDataState/@xmlns</v>
      </c>
      <c r="J9" s="115"/>
      <c r="K9" s="116"/>
      <c r="L9" s="115"/>
      <c r="M9" s="117"/>
      <c r="N9" s="117" t="s">
        <v>179</v>
      </c>
      <c r="O9" s="118"/>
      <c r="P9" s="115" t="s">
        <v>357</v>
      </c>
    </row>
    <row r="10" spans="1:16" s="3" customFormat="1" outlineLevel="1">
      <c r="A10" s="232"/>
      <c r="B10" s="146" t="s">
        <v>584</v>
      </c>
      <c r="C10" s="147"/>
      <c r="D10" s="147"/>
      <c r="E10" s="147"/>
      <c r="F10" s="147"/>
      <c r="G10" s="147"/>
      <c r="H10" s="148"/>
      <c r="I10" s="308" t="str" cm="1">
        <f t="array" ref="I10">IF(A10&lt;&gt;"", "/" &amp; A10,"") &amp; IF(B10&lt;&gt;"", _xlfn.XLOOKUP("*",$A$5:A10,"/" &amp; $A$5:A10,,2,-1) &amp; B10,"") &amp; IF(C10&lt;&gt;"",_xlfn.XLOOKUP("*",$A$5:A10,"/" &amp; $A$5:A10,,2,-1) &amp; _xlfn.XLOOKUP("*",$B$5:B10,$B$5:B10,,2,-1) &amp; C10,"") &amp; IF(D10&lt;&gt;"",_xlfn.XLOOKUP("*",$A$5:A10,"/" &amp; $A$5:A10,,2,-1) &amp; _xlfn.XLOOKUP("*",$B$5:B10,$B$5:B10,,2,-1) &amp; _xlfn.XLOOKUP("*",$C$5:C10,$C$5:C10,,2,-1) &amp; D10,"") &amp; IF(E10&lt;&gt;"",_xlfn.XLOOKUP("*",$A$5:A10,"/" &amp; $A$5:A10,,2,-1) &amp; _xlfn.XLOOKUP("*",$B$5:B10,$B$5:B10,,2,-1) &amp; _xlfn.XLOOKUP("*",$C$5:C10,$C$5:C10,,2,-1) &amp; _xlfn.XLOOKUP("*",$D$5:D10,$D$5:D10,,2,-1) &amp; E10,"") &amp; IF(F10&lt;&gt;"",_xlfn.XLOOKUP("*",$A$5:A10,"/" &amp; $A$5:A10,,2,-1) &amp; _xlfn.XLOOKUP("*",$B$5:B10,$B$5:B10,,2,-1) &amp; _xlfn.XLOOKUP("*",$C$5:C10,$C$5:C10,,2,-1) &amp; _xlfn.XLOOKUP("*",$D$5:D10,$D$5:D10,,2,-1) &amp; _xlfn.XLOOKUP("*",$E$5:E10,$E$5:E10,,2,-1) &amp; F10,"") &amp; IF(G10&lt;&gt;"",_xlfn.XLOOKUP("*",$A$5:A10,"/" &amp; $A$5:A10,,2,-1) &amp; _xlfn.XLOOKUP("*",$B$5:B10,$B$5:B10,,2,-1) &amp; _xlfn.XLOOKUP("*",$C$5:C10,$C$5:C10,,2,-1) &amp; _xlfn.XLOOKUP("*",$D$5:D10,$D$5:D10,,2,-1) &amp; _xlfn.XLOOKUP("*",$E$5:E10,$E$5:E10,,2,-1) &amp; _xlfn.XLOOKUP("*",$F$5:F10,$F$5:F10,,2,-1) &amp; G10,"") &amp; IF(H10&lt;&gt;"",_xlfn.XLOOKUP("*",$A$5:A10,"/" &amp; $A$5:A10,,2,-1) &amp; _xlfn.XLOOKUP("*",$B$5:B10,$B$5:B10,,2,-1) &amp; _xlfn.XLOOKUP("*",$C$5:C10,$C$5:C10,,2,-1) &amp; _xlfn.XLOOKUP("*",$D$5:D10,$D$5:D10,,2,-1) &amp; _xlfn.XLOOKUP("*",$E$5:E10,$E$5:E10,,2,-1) &amp; _xlfn.XLOOKUP("*",$F$5:F10,$F$5:F10,,2,-1) &amp; _xlfn.XLOOKUP("*",$G$5:G10,$G$5:G10,,2,-1) &amp; H10,"")</f>
        <v>/ReturnDataState/@xmlns:xsi</v>
      </c>
      <c r="J10" s="115"/>
      <c r="K10" s="116"/>
      <c r="L10" s="115"/>
      <c r="M10" s="117"/>
      <c r="N10" s="117" t="s">
        <v>179</v>
      </c>
      <c r="O10" s="118"/>
      <c r="P10" s="115" t="s">
        <v>358</v>
      </c>
    </row>
    <row r="11" spans="1:16" s="2" customFormat="1" outlineLevel="1">
      <c r="A11" s="234"/>
      <c r="B11" s="235" t="s">
        <v>585</v>
      </c>
      <c r="C11" s="236"/>
      <c r="D11" s="236"/>
      <c r="E11" s="236"/>
      <c r="F11" s="236"/>
      <c r="G11" s="236"/>
      <c r="H11" s="237"/>
      <c r="I11" s="136" t="str" cm="1">
        <f t="array" ref="I11">IF(A11&lt;&gt;"", "/" &amp; A11,"") &amp; IF(B11&lt;&gt;"", _xlfn.XLOOKUP("*",$A$5:A11,"/" &amp; $A$5:A11,,2,-1) &amp; B11,"") &amp; IF(C11&lt;&gt;"",_xlfn.XLOOKUP("*",$A$5:A11,"/" &amp; $A$5:A11,,2,-1) &amp; _xlfn.XLOOKUP("*",$B$5:B11,$B$5:B11,,2,-1) &amp; C11,"") &amp; IF(D11&lt;&gt;"",_xlfn.XLOOKUP("*",$A$5:A11,"/" &amp; $A$5:A11,,2,-1) &amp; _xlfn.XLOOKUP("*",$B$5:B11,$B$5:B11,,2,-1) &amp; _xlfn.XLOOKUP("*",$C$5:C11,$C$5:C11,,2,-1) &amp; D11,"") &amp; IF(E11&lt;&gt;"",_xlfn.XLOOKUP("*",$A$5:A11,"/" &amp; $A$5:A11,,2,-1) &amp; _xlfn.XLOOKUP("*",$B$5:B11,$B$5:B11,,2,-1) &amp; _xlfn.XLOOKUP("*",$C$5:C11,$C$5:C11,,2,-1) &amp; _xlfn.XLOOKUP("*",$D$5:D11,$D$5:D11,,2,-1) &amp; E11,"") &amp; IF(F11&lt;&gt;"",_xlfn.XLOOKUP("*",$A$5:A11,"/" &amp; $A$5:A11,,2,-1) &amp; _xlfn.XLOOKUP("*",$B$5:B11,$B$5:B11,,2,-1) &amp; _xlfn.XLOOKUP("*",$C$5:C11,$C$5:C11,,2,-1) &amp; _xlfn.XLOOKUP("*",$D$5:D11,$D$5:D11,,2,-1) &amp; _xlfn.XLOOKUP("*",$E$5:E11,$E$5:E11,,2,-1) &amp; F11,"") &amp; IF(G11&lt;&gt;"",_xlfn.XLOOKUP("*",$A$5:A11,"/" &amp; $A$5:A11,,2,-1) &amp; _xlfn.XLOOKUP("*",$B$5:B11,$B$5:B11,,2,-1) &amp; _xlfn.XLOOKUP("*",$C$5:C11,$C$5:C11,,2,-1) &amp; _xlfn.XLOOKUP("*",$D$5:D11,$D$5:D11,,2,-1) &amp; _xlfn.XLOOKUP("*",$E$5:E11,$E$5:E11,,2,-1) &amp; _xlfn.XLOOKUP("*",$F$5:F11,$F$5:F11,,2,-1) &amp; G11,"") &amp; IF(H11&lt;&gt;"",_xlfn.XLOOKUP("*",$A$5:A11,"/" &amp; $A$5:A11,,2,-1) &amp; _xlfn.XLOOKUP("*",$B$5:B11,$B$5:B11,,2,-1) &amp; _xlfn.XLOOKUP("*",$C$5:C11,$C$5:C11,,2,-1) &amp; _xlfn.XLOOKUP("*",$D$5:D11,$D$5:D11,,2,-1) &amp; _xlfn.XLOOKUP("*",$E$5:E11,$E$5:E11,,2,-1) &amp; _xlfn.XLOOKUP("*",$F$5:F11,$F$5:F11,,2,-1) &amp; _xlfn.XLOOKUP("*",$G$5:G11,$G$5:G11,,2,-1) &amp; H11,"")</f>
        <v>/ReturnDataState/FEIN</v>
      </c>
      <c r="J11" s="122"/>
      <c r="K11" s="122"/>
      <c r="L11" s="123" t="s">
        <v>199</v>
      </c>
      <c r="M11" s="8">
        <v>9</v>
      </c>
      <c r="N11" s="8" t="s">
        <v>179</v>
      </c>
      <c r="O11" s="124" t="s">
        <v>500</v>
      </c>
      <c r="P11" s="125" t="s">
        <v>544</v>
      </c>
    </row>
    <row r="12" spans="1:16" s="2" customFormat="1" ht="25.5" outlineLevel="1">
      <c r="A12" s="234"/>
      <c r="B12" s="235" t="s">
        <v>586</v>
      </c>
      <c r="C12" s="236"/>
      <c r="D12" s="236"/>
      <c r="E12" s="236"/>
      <c r="F12" s="236"/>
      <c r="G12" s="236"/>
      <c r="H12" s="237"/>
      <c r="I12" s="136" t="str" cm="1">
        <f t="array" ref="I12">IF(A12&lt;&gt;"", "/" &amp; A12,"") &amp; IF(B12&lt;&gt;"", _xlfn.XLOOKUP("*",$A$5:A12,"/" &amp; $A$5:A12,,2,-1) &amp; B12,"") &amp; IF(C12&lt;&gt;"",_xlfn.XLOOKUP("*",$A$5:A12,"/" &amp; $A$5:A12,,2,-1) &amp; _xlfn.XLOOKUP("*",$B$5:B12,$B$5:B12,,2,-1) &amp; C12,"") &amp; IF(D12&lt;&gt;"",_xlfn.XLOOKUP("*",$A$5:A12,"/" &amp; $A$5:A12,,2,-1) &amp; _xlfn.XLOOKUP("*",$B$5:B12,$B$5:B12,,2,-1) &amp; _xlfn.XLOOKUP("*",$C$5:C12,$C$5:C12,,2,-1) &amp; D12,"") &amp; IF(E12&lt;&gt;"",_xlfn.XLOOKUP("*",$A$5:A12,"/" &amp; $A$5:A12,,2,-1) &amp; _xlfn.XLOOKUP("*",$B$5:B12,$B$5:B12,,2,-1) &amp; _xlfn.XLOOKUP("*",$C$5:C12,$C$5:C12,,2,-1) &amp; _xlfn.XLOOKUP("*",$D$5:D12,$D$5:D12,,2,-1) &amp; E12,"") &amp; IF(F12&lt;&gt;"",_xlfn.XLOOKUP("*",$A$5:A12,"/" &amp; $A$5:A12,,2,-1) &amp; _xlfn.XLOOKUP("*",$B$5:B12,$B$5:B12,,2,-1) &amp; _xlfn.XLOOKUP("*",$C$5:C12,$C$5:C12,,2,-1) &amp; _xlfn.XLOOKUP("*",$D$5:D12,$D$5:D12,,2,-1) &amp; _xlfn.XLOOKUP("*",$E$5:E12,$E$5:E12,,2,-1) &amp; F12,"") &amp; IF(G12&lt;&gt;"",_xlfn.XLOOKUP("*",$A$5:A12,"/" &amp; $A$5:A12,,2,-1) &amp; _xlfn.XLOOKUP("*",$B$5:B12,$B$5:B12,,2,-1) &amp; _xlfn.XLOOKUP("*",$C$5:C12,$C$5:C12,,2,-1) &amp; _xlfn.XLOOKUP("*",$D$5:D12,$D$5:D12,,2,-1) &amp; _xlfn.XLOOKUP("*",$E$5:E12,$E$5:E12,,2,-1) &amp; _xlfn.XLOOKUP("*",$F$5:F12,$F$5:F12,,2,-1) &amp; G12,"") &amp; IF(H12&lt;&gt;"",_xlfn.XLOOKUP("*",$A$5:A12,"/" &amp; $A$5:A12,,2,-1) &amp; _xlfn.XLOOKUP("*",$B$5:B12,$B$5:B12,,2,-1) &amp; _xlfn.XLOOKUP("*",$C$5:C12,$C$5:C12,,2,-1) &amp; _xlfn.XLOOKUP("*",$D$5:D12,$D$5:D12,,2,-1) &amp; _xlfn.XLOOKUP("*",$E$5:E12,$E$5:E12,,2,-1) &amp; _xlfn.XLOOKUP("*",$F$5:F12,$F$5:F12,,2,-1) &amp; _xlfn.XLOOKUP("*",$G$5:G12,$G$5:G12,,2,-1) &amp; H12,"")</f>
        <v>/ReturnDataState/NameControl</v>
      </c>
      <c r="J12" s="122"/>
      <c r="K12" s="122"/>
      <c r="L12" s="123" t="s">
        <v>200</v>
      </c>
      <c r="M12" s="8"/>
      <c r="N12" s="8" t="s">
        <v>180</v>
      </c>
      <c r="O12" s="124" t="s">
        <v>501</v>
      </c>
      <c r="P12" s="125" t="s">
        <v>730</v>
      </c>
    </row>
    <row r="13" spans="1:16" s="2" customFormat="1" outlineLevel="1">
      <c r="A13" s="234"/>
      <c r="B13" s="235" t="s">
        <v>587</v>
      </c>
      <c r="C13" s="236"/>
      <c r="D13" s="236"/>
      <c r="E13" s="236"/>
      <c r="F13" s="236"/>
      <c r="G13" s="236"/>
      <c r="H13" s="237"/>
      <c r="I13" s="136" t="str" cm="1">
        <f t="array" ref="I13">IF(A13&lt;&gt;"", "/" &amp; A13,"") &amp; IF(B13&lt;&gt;"", _xlfn.XLOOKUP("*",$A$5:A13,"/" &amp; $A$5:A13,,2,-1) &amp; B13,"") &amp; IF(C13&lt;&gt;"",_xlfn.XLOOKUP("*",$A$5:A13,"/" &amp; $A$5:A13,,2,-1) &amp; _xlfn.XLOOKUP("*",$B$5:B13,$B$5:B13,,2,-1) &amp; C13,"") &amp; IF(D13&lt;&gt;"",_xlfn.XLOOKUP("*",$A$5:A13,"/" &amp; $A$5:A13,,2,-1) &amp; _xlfn.XLOOKUP("*",$B$5:B13,$B$5:B13,,2,-1) &amp; _xlfn.XLOOKUP("*",$C$5:C13,$C$5:C13,,2,-1) &amp; D13,"") &amp; IF(E13&lt;&gt;"",_xlfn.XLOOKUP("*",$A$5:A13,"/" &amp; $A$5:A13,,2,-1) &amp; _xlfn.XLOOKUP("*",$B$5:B13,$B$5:B13,,2,-1) &amp; _xlfn.XLOOKUP("*",$C$5:C13,$C$5:C13,,2,-1) &amp; _xlfn.XLOOKUP("*",$D$5:D13,$D$5:D13,,2,-1) &amp; E13,"") &amp; IF(F13&lt;&gt;"",_xlfn.XLOOKUP("*",$A$5:A13,"/" &amp; $A$5:A13,,2,-1) &amp; _xlfn.XLOOKUP("*",$B$5:B13,$B$5:B13,,2,-1) &amp; _xlfn.XLOOKUP("*",$C$5:C13,$C$5:C13,,2,-1) &amp; _xlfn.XLOOKUP("*",$D$5:D13,$D$5:D13,,2,-1) &amp; _xlfn.XLOOKUP("*",$E$5:E13,$E$5:E13,,2,-1) &amp; F13,"") &amp; IF(G13&lt;&gt;"",_xlfn.XLOOKUP("*",$A$5:A13,"/" &amp; $A$5:A13,,2,-1) &amp; _xlfn.XLOOKUP("*",$B$5:B13,$B$5:B13,,2,-1) &amp; _xlfn.XLOOKUP("*",$C$5:C13,$C$5:C13,,2,-1) &amp; _xlfn.XLOOKUP("*",$D$5:D13,$D$5:D13,,2,-1) &amp; _xlfn.XLOOKUP("*",$E$5:E13,$E$5:E13,,2,-1) &amp; _xlfn.XLOOKUP("*",$F$5:F13,$F$5:F13,,2,-1) &amp; G13,"") &amp; IF(H13&lt;&gt;"",_xlfn.XLOOKUP("*",$A$5:A13,"/" &amp; $A$5:A13,,2,-1) &amp; _xlfn.XLOOKUP("*",$B$5:B13,$B$5:B13,,2,-1) &amp; _xlfn.XLOOKUP("*",$C$5:C13,$C$5:C13,,2,-1) &amp; _xlfn.XLOOKUP("*",$D$5:D13,$D$5:D13,,2,-1) &amp; _xlfn.XLOOKUP("*",$E$5:E13,$E$5:E13,,2,-1) &amp; _xlfn.XLOOKUP("*",$F$5:F13,$F$5:F13,,2,-1) &amp; _xlfn.XLOOKUP("*",$G$5:G13,$G$5:G13,,2,-1) &amp; H13,"")</f>
        <v>/ReturnDataState/OriginalSubmissionID</v>
      </c>
      <c r="J13" s="122"/>
      <c r="K13" s="122"/>
      <c r="L13" s="123"/>
      <c r="M13" s="8">
        <v>20</v>
      </c>
      <c r="N13" s="12" t="s">
        <v>179</v>
      </c>
      <c r="O13" s="124" t="s">
        <v>500</v>
      </c>
      <c r="P13" s="125" t="s">
        <v>545</v>
      </c>
    </row>
    <row r="14" spans="1:16" s="3" customFormat="1" outlineLevel="1">
      <c r="A14" s="232"/>
      <c r="B14" s="142" t="s">
        <v>828</v>
      </c>
      <c r="C14" s="143"/>
      <c r="D14" s="143"/>
      <c r="E14" s="143"/>
      <c r="F14" s="143"/>
      <c r="G14" s="143"/>
      <c r="H14" s="144"/>
      <c r="I14" s="137" t="str" cm="1">
        <f t="array" ref="I14">IF(A14&lt;&gt;"", "/" &amp; A14,"") &amp; IF(B14&lt;&gt;"", _xlfn.XLOOKUP("*",$A$5:A14,"/" &amp; $A$5:A14,,2,-1) &amp; B14,"") &amp; IF(C14&lt;&gt;"",_xlfn.XLOOKUP("*",$A$5:A14,"/" &amp; $A$5:A14,,2,-1) &amp; _xlfn.XLOOKUP("*",$B$5:B14,$B$5:B14,,2,-1) &amp; C14,"") &amp; IF(D14&lt;&gt;"",_xlfn.XLOOKUP("*",$A$5:A14,"/" &amp; $A$5:A14,,2,-1) &amp; _xlfn.XLOOKUP("*",$B$5:B14,$B$5:B14,,2,-1) &amp; _xlfn.XLOOKUP("*",$C$5:C14,$C$5:C14,,2,-1) &amp; D14,"") &amp; IF(E14&lt;&gt;"",_xlfn.XLOOKUP("*",$A$5:A14,"/" &amp; $A$5:A14,,2,-1) &amp; _xlfn.XLOOKUP("*",$B$5:B14,$B$5:B14,,2,-1) &amp; _xlfn.XLOOKUP("*",$C$5:C14,$C$5:C14,,2,-1) &amp; _xlfn.XLOOKUP("*",$D$5:D14,$D$5:D14,,2,-1) &amp; E14,"") &amp; IF(F14&lt;&gt;"",_xlfn.XLOOKUP("*",$A$5:A14,"/" &amp; $A$5:A14,,2,-1) &amp; _xlfn.XLOOKUP("*",$B$5:B14,$B$5:B14,,2,-1) &amp; _xlfn.XLOOKUP("*",$C$5:C14,$C$5:C14,,2,-1) &amp; _xlfn.XLOOKUP("*",$D$5:D14,$D$5:D14,,2,-1) &amp; _xlfn.XLOOKUP("*",$E$5:E14,$E$5:E14,,2,-1) &amp; F14,"") &amp; IF(G14&lt;&gt;"",_xlfn.XLOOKUP("*",$A$5:A14,"/" &amp; $A$5:A14,,2,-1) &amp; _xlfn.XLOOKUP("*",$B$5:B14,$B$5:B14,,2,-1) &amp; _xlfn.XLOOKUP("*",$C$5:C14,$C$5:C14,,2,-1) &amp; _xlfn.XLOOKUP("*",$D$5:D14,$D$5:D14,,2,-1) &amp; _xlfn.XLOOKUP("*",$E$5:E14,$E$5:E14,,2,-1) &amp; _xlfn.XLOOKUP("*",$F$5:F14,$F$5:F14,,2,-1) &amp; G14,"") &amp; IF(H14&lt;&gt;"",_xlfn.XLOOKUP("*",$A$5:A14,"/" &amp; $A$5:A14,,2,-1) &amp; _xlfn.XLOOKUP("*",$B$5:B14,$B$5:B14,,2,-1) &amp; _xlfn.XLOOKUP("*",$C$5:C14,$C$5:C14,,2,-1) &amp; _xlfn.XLOOKUP("*",$D$5:D14,$D$5:D14,,2,-1) &amp; _xlfn.XLOOKUP("*",$E$5:E14,$E$5:E14,,2,-1) &amp; _xlfn.XLOOKUP("*",$F$5:F14,$F$5:F14,,2,-1) &amp; _xlfn.XLOOKUP("*",$G$5:G14,$G$5:G14,,2,-1) &amp; H14,"")</f>
        <v>/ReturnDataState/BusinessEntity/</v>
      </c>
      <c r="J14" s="110"/>
      <c r="K14" s="110"/>
      <c r="L14" s="110"/>
      <c r="M14" s="112"/>
      <c r="N14" s="112" t="s">
        <v>179</v>
      </c>
      <c r="O14" s="113" t="s">
        <v>500</v>
      </c>
      <c r="P14" s="110"/>
    </row>
    <row r="15" spans="1:16" s="3" customFormat="1" outlineLevel="2">
      <c r="A15" s="238"/>
      <c r="B15" s="154"/>
      <c r="C15" s="142" t="s">
        <v>829</v>
      </c>
      <c r="D15" s="143"/>
      <c r="E15" s="143"/>
      <c r="F15" s="143"/>
      <c r="G15" s="143"/>
      <c r="H15" s="144"/>
      <c r="I15" s="137" t="str" cm="1">
        <f t="array" ref="I15">IF(A15&lt;&gt;"", "/" &amp; A15,"") &amp; IF(B15&lt;&gt;"", _xlfn.XLOOKUP("*",$A$5:A15,"/" &amp; $A$5:A15,,2,-1) &amp; B15,"") &amp; IF(C15&lt;&gt;"",_xlfn.XLOOKUP("*",$A$5:A15,"/" &amp; $A$5:A15,,2,-1) &amp; _xlfn.XLOOKUP("*",$B$5:B15,$B$5:B15,,2,-1) &amp; C15,"") &amp; IF(D15&lt;&gt;"",_xlfn.XLOOKUP("*",$A$5:A15,"/" &amp; $A$5:A15,,2,-1) &amp; _xlfn.XLOOKUP("*",$B$5:B15,$B$5:B15,,2,-1) &amp; _xlfn.XLOOKUP("*",$C$5:C15,$C$5:C15,,2,-1) &amp; D15,"") &amp; IF(E15&lt;&gt;"",_xlfn.XLOOKUP("*",$A$5:A15,"/" &amp; $A$5:A15,,2,-1) &amp; _xlfn.XLOOKUP("*",$B$5:B15,$B$5:B15,,2,-1) &amp; _xlfn.XLOOKUP("*",$C$5:C15,$C$5:C15,,2,-1) &amp; _xlfn.XLOOKUP("*",$D$5:D15,$D$5:D15,,2,-1) &amp; E15,"") &amp; IF(F15&lt;&gt;"",_xlfn.XLOOKUP("*",$A$5:A15,"/" &amp; $A$5:A15,,2,-1) &amp; _xlfn.XLOOKUP("*",$B$5:B15,$B$5:B15,,2,-1) &amp; _xlfn.XLOOKUP("*",$C$5:C15,$C$5:C15,,2,-1) &amp; _xlfn.XLOOKUP("*",$D$5:D15,$D$5:D15,,2,-1) &amp; _xlfn.XLOOKUP("*",$E$5:E15,$E$5:E15,,2,-1) &amp; F15,"") &amp; IF(G15&lt;&gt;"",_xlfn.XLOOKUP("*",$A$5:A15,"/" &amp; $A$5:A15,,2,-1) &amp; _xlfn.XLOOKUP("*",$B$5:B15,$B$5:B15,,2,-1) &amp; _xlfn.XLOOKUP("*",$C$5:C15,$C$5:C15,,2,-1) &amp; _xlfn.XLOOKUP("*",$D$5:D15,$D$5:D15,,2,-1) &amp; _xlfn.XLOOKUP("*",$E$5:E15,$E$5:E15,,2,-1) &amp; _xlfn.XLOOKUP("*",$F$5:F15,$F$5:F15,,2,-1) &amp; G15,"") &amp; IF(H15&lt;&gt;"",_xlfn.XLOOKUP("*",$A$5:A15,"/" &amp; $A$5:A15,,2,-1) &amp; _xlfn.XLOOKUP("*",$B$5:B15,$B$5:B15,,2,-1) &amp; _xlfn.XLOOKUP("*",$C$5:C15,$C$5:C15,,2,-1) &amp; _xlfn.XLOOKUP("*",$D$5:D15,$D$5:D15,,2,-1) &amp; _xlfn.XLOOKUP("*",$E$5:E15,$E$5:E15,,2,-1) &amp; _xlfn.XLOOKUP("*",$F$5:F15,$F$5:F15,,2,-1) &amp; _xlfn.XLOOKUP("*",$G$5:G15,$G$5:G15,,2,-1) &amp; H15,"")</f>
        <v>/ReturnDataState/BusinessEntity/Header/</v>
      </c>
      <c r="J15" s="110"/>
      <c r="K15" s="110"/>
      <c r="L15" s="110"/>
      <c r="M15" s="112"/>
      <c r="N15" s="112" t="s">
        <v>179</v>
      </c>
      <c r="O15" s="113" t="s">
        <v>500</v>
      </c>
      <c r="P15" s="110"/>
    </row>
    <row r="16" spans="1:16" s="3" customFormat="1" outlineLevel="3">
      <c r="A16" s="238"/>
      <c r="B16" s="155"/>
      <c r="C16" s="174"/>
      <c r="D16" s="142" t="s">
        <v>832</v>
      </c>
      <c r="E16" s="143"/>
      <c r="F16" s="143"/>
      <c r="G16" s="143"/>
      <c r="H16" s="144"/>
      <c r="I16" s="137" t="str" cm="1">
        <f t="array" ref="I16">IF(A16&lt;&gt;"", "/" &amp; A16,"") &amp; IF(B16&lt;&gt;"", _xlfn.XLOOKUP("*",$A$5:A16,"/" &amp; $A$5:A16,,2,-1) &amp; B16,"") &amp; IF(C16&lt;&gt;"",_xlfn.XLOOKUP("*",$A$5:A16,"/" &amp; $A$5:A16,,2,-1) &amp; _xlfn.XLOOKUP("*",$B$5:B16,$B$5:B16,,2,-1) &amp; C16,"") &amp; IF(D16&lt;&gt;"",_xlfn.XLOOKUP("*",$A$5:A16,"/" &amp; $A$5:A16,,2,-1) &amp; _xlfn.XLOOKUP("*",$B$5:B16,$B$5:B16,,2,-1) &amp; _xlfn.XLOOKUP("*",$C$5:C16,$C$5:C16,,2,-1) &amp; D16,"") &amp; IF(E16&lt;&gt;"",_xlfn.XLOOKUP("*",$A$5:A16,"/" &amp; $A$5:A16,,2,-1) &amp; _xlfn.XLOOKUP("*",$B$5:B16,$B$5:B16,,2,-1) &amp; _xlfn.XLOOKUP("*",$C$5:C16,$C$5:C16,,2,-1) &amp; _xlfn.XLOOKUP("*",$D$5:D16,$D$5:D16,,2,-1) &amp; E16,"") &amp; IF(F16&lt;&gt;"",_xlfn.XLOOKUP("*",$A$5:A16,"/" &amp; $A$5:A16,,2,-1) &amp; _xlfn.XLOOKUP("*",$B$5:B16,$B$5:B16,,2,-1) &amp; _xlfn.XLOOKUP("*",$C$5:C16,$C$5:C16,,2,-1) &amp; _xlfn.XLOOKUP("*",$D$5:D16,$D$5:D16,,2,-1) &amp; _xlfn.XLOOKUP("*",$E$5:E16,$E$5:E16,,2,-1) &amp; F16,"") &amp; IF(G16&lt;&gt;"",_xlfn.XLOOKUP("*",$A$5:A16,"/" &amp; $A$5:A16,,2,-1) &amp; _xlfn.XLOOKUP("*",$B$5:B16,$B$5:B16,,2,-1) &amp; _xlfn.XLOOKUP("*",$C$5:C16,$C$5:C16,,2,-1) &amp; _xlfn.XLOOKUP("*",$D$5:D16,$D$5:D16,,2,-1) &amp; _xlfn.XLOOKUP("*",$E$5:E16,$E$5:E16,,2,-1) &amp; _xlfn.XLOOKUP("*",$F$5:F16,$F$5:F16,,2,-1) &amp; G16,"") &amp; IF(H16&lt;&gt;"",_xlfn.XLOOKUP("*",$A$5:A16,"/" &amp; $A$5:A16,,2,-1) &amp; _xlfn.XLOOKUP("*",$B$5:B16,$B$5:B16,,2,-1) &amp; _xlfn.XLOOKUP("*",$C$5:C16,$C$5:C16,,2,-1) &amp; _xlfn.XLOOKUP("*",$D$5:D16,$D$5:D16,,2,-1) &amp; _xlfn.XLOOKUP("*",$E$5:E16,$E$5:E16,,2,-1) &amp; _xlfn.XLOOKUP("*",$F$5:F16,$F$5:F16,,2,-1) &amp; _xlfn.XLOOKUP("*",$G$5:G16,$G$5:G16,,2,-1) &amp; H16,"")</f>
        <v>/ReturnDataState/BusinessEntity/Header/HdrCheckBox/</v>
      </c>
      <c r="J16" s="110"/>
      <c r="K16" s="110"/>
      <c r="L16" s="110"/>
      <c r="M16" s="112"/>
      <c r="N16" s="112" t="s">
        <v>179</v>
      </c>
      <c r="O16" s="113" t="s">
        <v>500</v>
      </c>
      <c r="P16" s="110"/>
    </row>
    <row r="17" spans="1:17" s="4" customFormat="1" outlineLevel="4">
      <c r="A17" s="153"/>
      <c r="B17" s="155"/>
      <c r="C17" s="157"/>
      <c r="D17" s="158"/>
      <c r="E17" s="150" t="s">
        <v>593</v>
      </c>
      <c r="F17" s="151"/>
      <c r="G17" s="151"/>
      <c r="H17" s="152"/>
      <c r="I17" s="136" t="str" cm="1">
        <f t="array" ref="I17">IF(A17&lt;&gt;"", "/" &amp; A17,"") &amp; IF(B17&lt;&gt;"", _xlfn.XLOOKUP("*",$A$5:A17,"/" &amp; $A$5:A17,,2,-1) &amp; B17,"") &amp; IF(C17&lt;&gt;"",_xlfn.XLOOKUP("*",$A$5:A17,"/" &amp; $A$5:A17,,2,-1) &amp; _xlfn.XLOOKUP("*",$B$5:B17,$B$5:B17,,2,-1) &amp; C17,"") &amp; IF(D17&lt;&gt;"",_xlfn.XLOOKUP("*",$A$5:A17,"/" &amp; $A$5:A17,,2,-1) &amp; _xlfn.XLOOKUP("*",$B$5:B17,$B$5:B17,,2,-1) &amp; _xlfn.XLOOKUP("*",$C$5:C17,$C$5:C17,,2,-1) &amp; D17,"") &amp; IF(E17&lt;&gt;"",_xlfn.XLOOKUP("*",$A$5:A17,"/" &amp; $A$5:A17,,2,-1) &amp; _xlfn.XLOOKUP("*",$B$5:B17,$B$5:B17,,2,-1) &amp; _xlfn.XLOOKUP("*",$C$5:C17,$C$5:C17,,2,-1) &amp; _xlfn.XLOOKUP("*",$D$5:D17,$D$5:D17,,2,-1) &amp; E17,"") &amp; IF(F17&lt;&gt;"",_xlfn.XLOOKUP("*",$A$5:A17,"/" &amp; $A$5:A17,,2,-1) &amp; _xlfn.XLOOKUP("*",$B$5:B17,$B$5:B17,,2,-1) &amp; _xlfn.XLOOKUP("*",$C$5:C17,$C$5:C17,,2,-1) &amp; _xlfn.XLOOKUP("*",$D$5:D17,$D$5:D17,,2,-1) &amp; _xlfn.XLOOKUP("*",$E$5:E17,$E$5:E17,,2,-1) &amp; F17,"") &amp; IF(G17&lt;&gt;"",_xlfn.XLOOKUP("*",$A$5:A17,"/" &amp; $A$5:A17,,2,-1) &amp; _xlfn.XLOOKUP("*",$B$5:B17,$B$5:B17,,2,-1) &amp; _xlfn.XLOOKUP("*",$C$5:C17,$C$5:C17,,2,-1) &amp; _xlfn.XLOOKUP("*",$D$5:D17,$D$5:D17,,2,-1) &amp; _xlfn.XLOOKUP("*",$E$5:E17,$E$5:E17,,2,-1) &amp; _xlfn.XLOOKUP("*",$F$5:F17,$F$5:F17,,2,-1) &amp; G17,"") &amp; IF(H17&lt;&gt;"",_xlfn.XLOOKUP("*",$A$5:A17,"/" &amp; $A$5:A17,,2,-1) &amp; _xlfn.XLOOKUP("*",$B$5:B17,$B$5:B17,,2,-1) &amp; _xlfn.XLOOKUP("*",$C$5:C17,$C$5:C17,,2,-1) &amp; _xlfn.XLOOKUP("*",$D$5:D17,$D$5:D17,,2,-1) &amp; _xlfn.XLOOKUP("*",$E$5:E17,$E$5:E17,,2,-1) &amp; _xlfn.XLOOKUP("*",$F$5:F17,$F$5:F17,,2,-1) &amp; _xlfn.XLOOKUP("*",$G$5:G17,$G$5:G17,,2,-1) &amp; H17,"")</f>
        <v>/ReturnDataState/BusinessEntity/Header/HdrCheckBox/AffiliatedGroup</v>
      </c>
      <c r="J17" s="125" t="s">
        <v>20</v>
      </c>
      <c r="K17" s="125" t="s">
        <v>25</v>
      </c>
      <c r="L17" s="128" t="s">
        <v>213</v>
      </c>
      <c r="M17" s="129"/>
      <c r="N17" s="8" t="s">
        <v>180</v>
      </c>
      <c r="O17" s="124" t="s">
        <v>501</v>
      </c>
      <c r="P17" s="125" t="s">
        <v>734</v>
      </c>
      <c r="Q17" s="2"/>
    </row>
    <row r="18" spans="1:17" s="4" customFormat="1" outlineLevel="4">
      <c r="A18" s="153"/>
      <c r="B18" s="155"/>
      <c r="C18" s="157"/>
      <c r="D18" s="170"/>
      <c r="E18" s="150" t="s">
        <v>26</v>
      </c>
      <c r="F18" s="151"/>
      <c r="G18" s="151"/>
      <c r="H18" s="152"/>
      <c r="I18" s="136" t="str" cm="1">
        <f t="array" ref="I18">IF(A18&lt;&gt;"", "/" &amp; A18,"") &amp; IF(B18&lt;&gt;"", _xlfn.XLOOKUP("*",$A$5:A18,"/" &amp; $A$5:A18,,2,-1) &amp; B18,"") &amp; IF(C18&lt;&gt;"",_xlfn.XLOOKUP("*",$A$5:A18,"/" &amp; $A$5:A18,,2,-1) &amp; _xlfn.XLOOKUP("*",$B$5:B18,$B$5:B18,,2,-1) &amp; C18,"") &amp; IF(D18&lt;&gt;"",_xlfn.XLOOKUP("*",$A$5:A18,"/" &amp; $A$5:A18,,2,-1) &amp; _xlfn.XLOOKUP("*",$B$5:B18,$B$5:B18,,2,-1) &amp; _xlfn.XLOOKUP("*",$C$5:C18,$C$5:C18,,2,-1) &amp; D18,"") &amp; IF(E18&lt;&gt;"",_xlfn.XLOOKUP("*",$A$5:A18,"/" &amp; $A$5:A18,,2,-1) &amp; _xlfn.XLOOKUP("*",$B$5:B18,$B$5:B18,,2,-1) &amp; _xlfn.XLOOKUP("*",$C$5:C18,$C$5:C18,,2,-1) &amp; _xlfn.XLOOKUP("*",$D$5:D18,$D$5:D18,,2,-1) &amp; E18,"") &amp; IF(F18&lt;&gt;"",_xlfn.XLOOKUP("*",$A$5:A18,"/" &amp; $A$5:A18,,2,-1) &amp; _xlfn.XLOOKUP("*",$B$5:B18,$B$5:B18,,2,-1) &amp; _xlfn.XLOOKUP("*",$C$5:C18,$C$5:C18,,2,-1) &amp; _xlfn.XLOOKUP("*",$D$5:D18,$D$5:D18,,2,-1) &amp; _xlfn.XLOOKUP("*",$E$5:E18,$E$5:E18,,2,-1) &amp; F18,"") &amp; IF(G18&lt;&gt;"",_xlfn.XLOOKUP("*",$A$5:A18,"/" &amp; $A$5:A18,,2,-1) &amp; _xlfn.XLOOKUP("*",$B$5:B18,$B$5:B18,,2,-1) &amp; _xlfn.XLOOKUP("*",$C$5:C18,$C$5:C18,,2,-1) &amp; _xlfn.XLOOKUP("*",$D$5:D18,$D$5:D18,,2,-1) &amp; _xlfn.XLOOKUP("*",$E$5:E18,$E$5:E18,,2,-1) &amp; _xlfn.XLOOKUP("*",$F$5:F18,$F$5:F18,,2,-1) &amp; G18,"") &amp; IF(H18&lt;&gt;"",_xlfn.XLOOKUP("*",$A$5:A18,"/" &amp; $A$5:A18,,2,-1) &amp; _xlfn.XLOOKUP("*",$B$5:B18,$B$5:B18,,2,-1) &amp; _xlfn.XLOOKUP("*",$C$5:C18,$C$5:C18,,2,-1) &amp; _xlfn.XLOOKUP("*",$D$5:D18,$D$5:D18,,2,-1) &amp; _xlfn.XLOOKUP("*",$E$5:E18,$E$5:E18,,2,-1) &amp; _xlfn.XLOOKUP("*",$F$5:F18,$F$5:F18,,2,-1) &amp; _xlfn.XLOOKUP("*",$G$5:G18,$G$5:G18,,2,-1) &amp; H18,"")</f>
        <v>/ReturnDataState/BusinessEntity/Header/HdrCheckBox/DepartmentAddressDatabase</v>
      </c>
      <c r="J18" s="125" t="s">
        <v>20</v>
      </c>
      <c r="K18" s="125" t="s">
        <v>26</v>
      </c>
      <c r="L18" s="128" t="s">
        <v>213</v>
      </c>
      <c r="M18" s="129"/>
      <c r="N18" s="12" t="s">
        <v>180</v>
      </c>
      <c r="O18" s="124" t="s">
        <v>501</v>
      </c>
      <c r="P18" s="125" t="s">
        <v>735</v>
      </c>
      <c r="Q18" s="2"/>
    </row>
    <row r="19" spans="1:17" s="4" customFormat="1" outlineLevel="4">
      <c r="A19" s="153"/>
      <c r="B19" s="155"/>
      <c r="C19" s="157"/>
      <c r="D19" s="170"/>
      <c r="E19" s="150" t="s">
        <v>594</v>
      </c>
      <c r="F19" s="151"/>
      <c r="G19" s="151"/>
      <c r="H19" s="152"/>
      <c r="I19" s="136" t="str" cm="1">
        <f t="array" ref="I19">IF(A19&lt;&gt;"", "/" &amp; A19,"") &amp; IF(B19&lt;&gt;"", _xlfn.XLOOKUP("*",$A$5:A19,"/" &amp; $A$5:A19,,2,-1) &amp; B19,"") &amp; IF(C19&lt;&gt;"",_xlfn.XLOOKUP("*",$A$5:A19,"/" &amp; $A$5:A19,,2,-1) &amp; _xlfn.XLOOKUP("*",$B$5:B19,$B$5:B19,,2,-1) &amp; C19,"") &amp; IF(D19&lt;&gt;"",_xlfn.XLOOKUP("*",$A$5:A19,"/" &amp; $A$5:A19,,2,-1) &amp; _xlfn.XLOOKUP("*",$B$5:B19,$B$5:B19,,2,-1) &amp; _xlfn.XLOOKUP("*",$C$5:C19,$C$5:C19,,2,-1) &amp; D19,"") &amp; IF(E19&lt;&gt;"",_xlfn.XLOOKUP("*",$A$5:A19,"/" &amp; $A$5:A19,,2,-1) &amp; _xlfn.XLOOKUP("*",$B$5:B19,$B$5:B19,,2,-1) &amp; _xlfn.XLOOKUP("*",$C$5:C19,$C$5:C19,,2,-1) &amp; _xlfn.XLOOKUP("*",$D$5:D19,$D$5:D19,,2,-1) &amp; E19,"") &amp; IF(F19&lt;&gt;"",_xlfn.XLOOKUP("*",$A$5:A19,"/" &amp; $A$5:A19,,2,-1) &amp; _xlfn.XLOOKUP("*",$B$5:B19,$B$5:B19,,2,-1) &amp; _xlfn.XLOOKUP("*",$C$5:C19,$C$5:C19,,2,-1) &amp; _xlfn.XLOOKUP("*",$D$5:D19,$D$5:D19,,2,-1) &amp; _xlfn.XLOOKUP("*",$E$5:E19,$E$5:E19,,2,-1) &amp; F19,"") &amp; IF(G19&lt;&gt;"",_xlfn.XLOOKUP("*",$A$5:A19,"/" &amp; $A$5:A19,,2,-1) &amp; _xlfn.XLOOKUP("*",$B$5:B19,$B$5:B19,,2,-1) &amp; _xlfn.XLOOKUP("*",$C$5:C19,$C$5:C19,,2,-1) &amp; _xlfn.XLOOKUP("*",$D$5:D19,$D$5:D19,,2,-1) &amp; _xlfn.XLOOKUP("*",$E$5:E19,$E$5:E19,,2,-1) &amp; _xlfn.XLOOKUP("*",$F$5:F19,$F$5:F19,,2,-1) &amp; G19,"") &amp; IF(H19&lt;&gt;"",_xlfn.XLOOKUP("*",$A$5:A19,"/" &amp; $A$5:A19,,2,-1) &amp; _xlfn.XLOOKUP("*",$B$5:B19,$B$5:B19,,2,-1) &amp; _xlfn.XLOOKUP("*",$C$5:C19,$C$5:C19,,2,-1) &amp; _xlfn.XLOOKUP("*",$D$5:D19,$D$5:D19,,2,-1) &amp; _xlfn.XLOOKUP("*",$E$5:E19,$E$5:E19,,2,-1) &amp; _xlfn.XLOOKUP("*",$F$5:F19,$F$5:F19,,2,-1) &amp; _xlfn.XLOOKUP("*",$G$5:G19,$G$5:G19,,2,-1) &amp; H19,"")</f>
        <v>/ReturnDataState/BusinessEntity/Header/HdrCheckBox/SoftwareCoDatabase</v>
      </c>
      <c r="J19" s="125" t="s">
        <v>20</v>
      </c>
      <c r="K19" s="125" t="s">
        <v>27</v>
      </c>
      <c r="L19" s="128" t="s">
        <v>213</v>
      </c>
      <c r="M19" s="129"/>
      <c r="N19" s="12" t="s">
        <v>180</v>
      </c>
      <c r="O19" s="124" t="s">
        <v>501</v>
      </c>
      <c r="P19" s="125" t="s">
        <v>736</v>
      </c>
      <c r="Q19" s="2"/>
    </row>
    <row r="20" spans="1:17" s="4" customFormat="1" ht="12.75" customHeight="1" outlineLevel="4">
      <c r="A20" s="153"/>
      <c r="B20" s="155"/>
      <c r="C20" s="157"/>
      <c r="D20" s="170"/>
      <c r="E20" s="150" t="s">
        <v>28</v>
      </c>
      <c r="F20" s="151"/>
      <c r="G20" s="151"/>
      <c r="H20" s="152"/>
      <c r="I20" s="136" t="str" cm="1">
        <f t="array" ref="I20">IF(A20&lt;&gt;"", "/" &amp; A20,"") &amp; IF(B20&lt;&gt;"", _xlfn.XLOOKUP("*",$A$5:A20,"/" &amp; $A$5:A20,,2,-1) &amp; B20,"") &amp; IF(C20&lt;&gt;"",_xlfn.XLOOKUP("*",$A$5:A20,"/" &amp; $A$5:A20,,2,-1) &amp; _xlfn.XLOOKUP("*",$B$5:B20,$B$5:B20,,2,-1) &amp; C20,"") &amp; IF(D20&lt;&gt;"",_xlfn.XLOOKUP("*",$A$5:A20,"/" &amp; $A$5:A20,,2,-1) &amp; _xlfn.XLOOKUP("*",$B$5:B20,$B$5:B20,,2,-1) &amp; _xlfn.XLOOKUP("*",$C$5:C20,$C$5:C20,,2,-1) &amp; D20,"") &amp; IF(E20&lt;&gt;"",_xlfn.XLOOKUP("*",$A$5:A20,"/" &amp; $A$5:A20,,2,-1) &amp; _xlfn.XLOOKUP("*",$B$5:B20,$B$5:B20,,2,-1) &amp; _xlfn.XLOOKUP("*",$C$5:C20,$C$5:C20,,2,-1) &amp; _xlfn.XLOOKUP("*",$D$5:D20,$D$5:D20,,2,-1) &amp; E20,"") &amp; IF(F20&lt;&gt;"",_xlfn.XLOOKUP("*",$A$5:A20,"/" &amp; $A$5:A20,,2,-1) &amp; _xlfn.XLOOKUP("*",$B$5:B20,$B$5:B20,,2,-1) &amp; _xlfn.XLOOKUP("*",$C$5:C20,$C$5:C20,,2,-1) &amp; _xlfn.XLOOKUP("*",$D$5:D20,$D$5:D20,,2,-1) &amp; _xlfn.XLOOKUP("*",$E$5:E20,$E$5:E20,,2,-1) &amp; F20,"") &amp; IF(G20&lt;&gt;"",_xlfn.XLOOKUP("*",$A$5:A20,"/" &amp; $A$5:A20,,2,-1) &amp; _xlfn.XLOOKUP("*",$B$5:B20,$B$5:B20,,2,-1) &amp; _xlfn.XLOOKUP("*",$C$5:C20,$C$5:C20,,2,-1) &amp; _xlfn.XLOOKUP("*",$D$5:D20,$D$5:D20,,2,-1) &amp; _xlfn.XLOOKUP("*",$E$5:E20,$E$5:E20,,2,-1) &amp; _xlfn.XLOOKUP("*",$F$5:F20,$F$5:F20,,2,-1) &amp; G20,"") &amp; IF(H20&lt;&gt;"",_xlfn.XLOOKUP("*",$A$5:A20,"/" &amp; $A$5:A20,,2,-1) &amp; _xlfn.XLOOKUP("*",$B$5:B20,$B$5:B20,,2,-1) &amp; _xlfn.XLOOKUP("*",$C$5:C20,$C$5:C20,,2,-1) &amp; _xlfn.XLOOKUP("*",$D$5:D20,$D$5:D20,,2,-1) &amp; _xlfn.XLOOKUP("*",$E$5:E20,$E$5:E20,,2,-1) &amp; _xlfn.XLOOKUP("*",$F$5:F20,$F$5:F20,,2,-1) &amp; _xlfn.XLOOKUP("*",$G$5:G20,$G$5:G20,,2,-1) &amp; H20,"")</f>
        <v>/ReturnDataState/BusinessEntity/Header/HdrCheckBox/OriginalReturn</v>
      </c>
      <c r="J20" s="125" t="s">
        <v>14</v>
      </c>
      <c r="K20" s="125" t="s">
        <v>28</v>
      </c>
      <c r="L20" s="128" t="s">
        <v>213</v>
      </c>
      <c r="M20" s="129"/>
      <c r="N20" s="8" t="s">
        <v>460</v>
      </c>
      <c r="O20" s="124" t="s">
        <v>500</v>
      </c>
      <c r="P20" s="125" t="s">
        <v>919</v>
      </c>
      <c r="Q20" s="2"/>
    </row>
    <row r="21" spans="1:17" s="4" customFormat="1" ht="12.75" customHeight="1" outlineLevel="4">
      <c r="A21" s="153"/>
      <c r="B21" s="155"/>
      <c r="C21" s="157"/>
      <c r="D21" s="170"/>
      <c r="E21" s="150" t="s">
        <v>29</v>
      </c>
      <c r="F21" s="151"/>
      <c r="G21" s="151"/>
      <c r="H21" s="152"/>
      <c r="I21" s="136" t="str" cm="1">
        <f t="array" ref="I21">IF(A21&lt;&gt;"", "/" &amp; A21,"") &amp; IF(B21&lt;&gt;"", _xlfn.XLOOKUP("*",$A$5:A21,"/" &amp; $A$5:A21,,2,-1) &amp; B21,"") &amp; IF(C21&lt;&gt;"",_xlfn.XLOOKUP("*",$A$5:A21,"/" &amp; $A$5:A21,,2,-1) &amp; _xlfn.XLOOKUP("*",$B$5:B21,$B$5:B21,,2,-1) &amp; C21,"") &amp; IF(D21&lt;&gt;"",_xlfn.XLOOKUP("*",$A$5:A21,"/" &amp; $A$5:A21,,2,-1) &amp; _xlfn.XLOOKUP("*",$B$5:B21,$B$5:B21,,2,-1) &amp; _xlfn.XLOOKUP("*",$C$5:C21,$C$5:C21,,2,-1) &amp; D21,"") &amp; IF(E21&lt;&gt;"",_xlfn.XLOOKUP("*",$A$5:A21,"/" &amp; $A$5:A21,,2,-1) &amp; _xlfn.XLOOKUP("*",$B$5:B21,$B$5:B21,,2,-1) &amp; _xlfn.XLOOKUP("*",$C$5:C21,$C$5:C21,,2,-1) &amp; _xlfn.XLOOKUP("*",$D$5:D21,$D$5:D21,,2,-1) &amp; E21,"") &amp; IF(F21&lt;&gt;"",_xlfn.XLOOKUP("*",$A$5:A21,"/" &amp; $A$5:A21,,2,-1) &amp; _xlfn.XLOOKUP("*",$B$5:B21,$B$5:B21,,2,-1) &amp; _xlfn.XLOOKUP("*",$C$5:C21,$C$5:C21,,2,-1) &amp; _xlfn.XLOOKUP("*",$D$5:D21,$D$5:D21,,2,-1) &amp; _xlfn.XLOOKUP("*",$E$5:E21,$E$5:E21,,2,-1) &amp; F21,"") &amp; IF(G21&lt;&gt;"",_xlfn.XLOOKUP("*",$A$5:A21,"/" &amp; $A$5:A21,,2,-1) &amp; _xlfn.XLOOKUP("*",$B$5:B21,$B$5:B21,,2,-1) &amp; _xlfn.XLOOKUP("*",$C$5:C21,$C$5:C21,,2,-1) &amp; _xlfn.XLOOKUP("*",$D$5:D21,$D$5:D21,,2,-1) &amp; _xlfn.XLOOKUP("*",$E$5:E21,$E$5:E21,,2,-1) &amp; _xlfn.XLOOKUP("*",$F$5:F21,$F$5:F21,,2,-1) &amp; G21,"") &amp; IF(H21&lt;&gt;"",_xlfn.XLOOKUP("*",$A$5:A21,"/" &amp; $A$5:A21,,2,-1) &amp; _xlfn.XLOOKUP("*",$B$5:B21,$B$5:B21,,2,-1) &amp; _xlfn.XLOOKUP("*",$C$5:C21,$C$5:C21,,2,-1) &amp; _xlfn.XLOOKUP("*",$D$5:D21,$D$5:D21,,2,-1) &amp; _xlfn.XLOOKUP("*",$E$5:E21,$E$5:E21,,2,-1) &amp; _xlfn.XLOOKUP("*",$F$5:F21,$F$5:F21,,2,-1) &amp; _xlfn.XLOOKUP("*",$G$5:G21,$G$5:G21,,2,-1) &amp; H21,"")</f>
        <v>/ReturnDataState/BusinessEntity/Header/HdrCheckBox/AmendedReturn</v>
      </c>
      <c r="J21" s="125" t="s">
        <v>14</v>
      </c>
      <c r="K21" s="125" t="s">
        <v>29</v>
      </c>
      <c r="L21" s="128" t="s">
        <v>213</v>
      </c>
      <c r="M21" s="129"/>
      <c r="N21" s="8" t="s">
        <v>460</v>
      </c>
      <c r="O21" s="124" t="s">
        <v>500</v>
      </c>
      <c r="P21" s="125" t="s">
        <v>920</v>
      </c>
      <c r="Q21" s="2"/>
    </row>
    <row r="22" spans="1:17" s="4" customFormat="1" ht="12.75" customHeight="1" outlineLevel="4">
      <c r="A22" s="153"/>
      <c r="B22" s="155"/>
      <c r="C22" s="157"/>
      <c r="D22" s="170"/>
      <c r="E22" s="150" t="s">
        <v>31</v>
      </c>
      <c r="F22" s="151"/>
      <c r="G22" s="151"/>
      <c r="H22" s="152"/>
      <c r="I22" s="136" t="str" cm="1">
        <f t="array" ref="I22">IF(A22&lt;&gt;"", "/" &amp; A22,"") &amp; IF(B22&lt;&gt;"", _xlfn.XLOOKUP("*",$A$5:A22,"/" &amp; $A$5:A22,,2,-1) &amp; B22,"") &amp; IF(C22&lt;&gt;"",_xlfn.XLOOKUP("*",$A$5:A22,"/" &amp; $A$5:A22,,2,-1) &amp; _xlfn.XLOOKUP("*",$B$5:B22,$B$5:B22,,2,-1) &amp; C22,"") &amp; IF(D22&lt;&gt;"",_xlfn.XLOOKUP("*",$A$5:A22,"/" &amp; $A$5:A22,,2,-1) &amp; _xlfn.XLOOKUP("*",$B$5:B22,$B$5:B22,,2,-1) &amp; _xlfn.XLOOKUP("*",$C$5:C22,$C$5:C22,,2,-1) &amp; D22,"") &amp; IF(E22&lt;&gt;"",_xlfn.XLOOKUP("*",$A$5:A22,"/" &amp; $A$5:A22,,2,-1) &amp; _xlfn.XLOOKUP("*",$B$5:B22,$B$5:B22,,2,-1) &amp; _xlfn.XLOOKUP("*",$C$5:C22,$C$5:C22,,2,-1) &amp; _xlfn.XLOOKUP("*",$D$5:D22,$D$5:D22,,2,-1) &amp; E22,"") &amp; IF(F22&lt;&gt;"",_xlfn.XLOOKUP("*",$A$5:A22,"/" &amp; $A$5:A22,,2,-1) &amp; _xlfn.XLOOKUP("*",$B$5:B22,$B$5:B22,,2,-1) &amp; _xlfn.XLOOKUP("*",$C$5:C22,$C$5:C22,,2,-1) &amp; _xlfn.XLOOKUP("*",$D$5:D22,$D$5:D22,,2,-1) &amp; _xlfn.XLOOKUP("*",$E$5:E22,$E$5:E22,,2,-1) &amp; F22,"") &amp; IF(G22&lt;&gt;"",_xlfn.XLOOKUP("*",$A$5:A22,"/" &amp; $A$5:A22,,2,-1) &amp; _xlfn.XLOOKUP("*",$B$5:B22,$B$5:B22,,2,-1) &amp; _xlfn.XLOOKUP("*",$C$5:C22,$C$5:C22,,2,-1) &amp; _xlfn.XLOOKUP("*",$D$5:D22,$D$5:D22,,2,-1) &amp; _xlfn.XLOOKUP("*",$E$5:E22,$E$5:E22,,2,-1) &amp; _xlfn.XLOOKUP("*",$F$5:F22,$F$5:F22,,2,-1) &amp; G22,"") &amp; IF(H22&lt;&gt;"",_xlfn.XLOOKUP("*",$A$5:A22,"/" &amp; $A$5:A22,,2,-1) &amp; _xlfn.XLOOKUP("*",$B$5:B22,$B$5:B22,,2,-1) &amp; _xlfn.XLOOKUP("*",$C$5:C22,$C$5:C22,,2,-1) &amp; _xlfn.XLOOKUP("*",$D$5:D22,$D$5:D22,,2,-1) &amp; _xlfn.XLOOKUP("*",$E$5:E22,$E$5:E22,,2,-1) &amp; _xlfn.XLOOKUP("*",$F$5:F22,$F$5:F22,,2,-1) &amp; _xlfn.XLOOKUP("*",$G$5:G22,$G$5:G22,,2,-1) &amp; H22,"")</f>
        <v>/ReturnDataState/BusinessEntity/Header/HdrCheckBox/AmendedReason</v>
      </c>
      <c r="J22" s="125" t="s">
        <v>14</v>
      </c>
      <c r="K22" s="125" t="s">
        <v>31</v>
      </c>
      <c r="L22" s="128" t="s">
        <v>201</v>
      </c>
      <c r="M22" s="129">
        <v>35</v>
      </c>
      <c r="N22" s="8" t="s">
        <v>460</v>
      </c>
      <c r="O22" s="124" t="s">
        <v>500</v>
      </c>
      <c r="P22" s="125" t="s">
        <v>920</v>
      </c>
      <c r="Q22" s="2"/>
    </row>
    <row r="23" spans="1:17" s="4" customFormat="1" outlineLevel="4">
      <c r="A23" s="238"/>
      <c r="B23" s="155"/>
      <c r="C23" s="157"/>
      <c r="D23" s="170"/>
      <c r="E23" s="164" t="s">
        <v>30</v>
      </c>
      <c r="F23" s="176"/>
      <c r="G23" s="176"/>
      <c r="H23" s="165"/>
      <c r="I23" s="136" t="e" cm="1">
        <f t="array" ref="I23">IF(#REF!&lt;&gt;"", "/" &amp;#REF!,"") &amp; IF(B23&lt;&gt;"", _xlfn.XLOOKUP("*",$A$5:A23,"/" &amp; $A$5:A23,,2,-1) &amp; B23,"") &amp; IF(C23&lt;&gt;"",_xlfn.XLOOKUP("*",$A$5:A23,"/" &amp; $A$5:A23,,2,-1) &amp; _xlfn.XLOOKUP("*",$B$5:B23,$B$5:B23,,2,-1) &amp; C23,"") &amp; IF(D23&lt;&gt;"",_xlfn.XLOOKUP("*",$A$5:A23,"/" &amp; $A$5:A23,,2,-1) &amp; _xlfn.XLOOKUP("*",$B$5:B23,$B$5:B23,,2,-1) &amp; _xlfn.XLOOKUP("*",$C$5:C23,$C$5:C23,,2,-1) &amp; D23,"") &amp; IF(E23&lt;&gt;"",_xlfn.XLOOKUP("*",$A$5:A23,"/" &amp; $A$5:A23,,2,-1) &amp; _xlfn.XLOOKUP("*",$B$5:B23,$B$5:B23,,2,-1) &amp; _xlfn.XLOOKUP("*",$C$5:C23,$C$5:C23,,2,-1) &amp; _xlfn.XLOOKUP("*",$D$5:D23,$D$5:D23,,2,-1) &amp; E23,"") &amp; IF(F23&lt;&gt;"",_xlfn.XLOOKUP("*",$A$5:A23,"/" &amp; $A$5:A23,,2,-1) &amp; _xlfn.XLOOKUP("*",$B$5:B23,$B$5:B23,,2,-1) &amp; _xlfn.XLOOKUP("*",$C$5:C23,$C$5:C23,,2,-1) &amp; _xlfn.XLOOKUP("*",$D$5:D23,$D$5:D23,,2,-1) &amp; _xlfn.XLOOKUP("*",$E$5:E23,$E$5:E23,,2,-1) &amp; F23,"") &amp; IF(G23&lt;&gt;"",_xlfn.XLOOKUP("*",$A$5:A23,"/" &amp; $A$5:A23,,2,-1) &amp; _xlfn.XLOOKUP("*",$B$5:B23,$B$5:B23,,2,-1) &amp; _xlfn.XLOOKUP("*",$C$5:C23,$C$5:C23,,2,-1) &amp; _xlfn.XLOOKUP("*",$D$5:D23,$D$5:D23,,2,-1) &amp; _xlfn.XLOOKUP("*",$E$5:E23,$E$5:E23,,2,-1) &amp; _xlfn.XLOOKUP("*",$F$5:F23,$F$5:F23,,2,-1) &amp; G23,"") &amp; IF(H23&lt;&gt;"",_xlfn.XLOOKUP("*",$A$5:A23,"/" &amp; $A$5:A23,,2,-1) &amp; _xlfn.XLOOKUP("*",$B$5:B23,$B$5:B23,,2,-1) &amp; _xlfn.XLOOKUP("*",$C$5:C23,$C$5:C23,,2,-1) &amp; _xlfn.XLOOKUP("*",$D$5:D23,$D$5:D23,,2,-1) &amp; _xlfn.XLOOKUP("*",$E$5:E23,$E$5:E23,,2,-1) &amp; _xlfn.XLOOKUP("*",$F$5:F23,$F$5:F23,,2,-1) &amp; _xlfn.XLOOKUP("*",$G$5:G23,$G$5:G23,,2,-1) &amp; H23,"")</f>
        <v>#REF!</v>
      </c>
      <c r="J23" s="125" t="s">
        <v>14</v>
      </c>
      <c r="K23" s="125" t="s">
        <v>30</v>
      </c>
      <c r="L23" s="128" t="s">
        <v>213</v>
      </c>
      <c r="M23" s="129"/>
      <c r="N23" s="8" t="s">
        <v>180</v>
      </c>
      <c r="O23" s="124" t="s">
        <v>501</v>
      </c>
      <c r="P23" s="125"/>
      <c r="Q23" s="2"/>
    </row>
    <row r="24" spans="1:17" s="3" customFormat="1" outlineLevel="3">
      <c r="A24" s="238"/>
      <c r="B24" s="155"/>
      <c r="C24" s="174"/>
      <c r="D24" s="142" t="s">
        <v>834</v>
      </c>
      <c r="E24" s="143"/>
      <c r="F24" s="143"/>
      <c r="G24" s="143"/>
      <c r="H24" s="144"/>
      <c r="I24" s="137" t="str" cm="1">
        <f t="array" ref="I24">IF(A23&lt;&gt;"", "/" &amp; A23,"") &amp; IF(B24&lt;&gt;"", _xlfn.XLOOKUP("*",$A$5:A23,"/" &amp; $A$5:A23,,2,-1) &amp; B24,"") &amp; IF(C24&lt;&gt;"",_xlfn.XLOOKUP("*",$A$5:A23,"/" &amp; $A$5:A23,,2,-1) &amp; _xlfn.XLOOKUP("*",$B$5:B24,$B$5:B24,,2,-1) &amp; C24,"") &amp; IF(D24&lt;&gt;"",_xlfn.XLOOKUP("*",$A$5:A23,"/" &amp; $A$5:A23,,2,-1) &amp; _xlfn.XLOOKUP("*",$B$5:B24,$B$5:B24,,2,-1) &amp; _xlfn.XLOOKUP("*",$C$5:C24,$C$5:C24,,2,-1) &amp; D24,"") &amp; IF(E24&lt;&gt;"",_xlfn.XLOOKUP("*",$A$5:A23,"/" &amp; $A$5:A23,,2,-1) &amp; _xlfn.XLOOKUP("*",$B$5:B24,$B$5:B24,,2,-1) &amp; _xlfn.XLOOKUP("*",$C$5:C24,$C$5:C24,,2,-1) &amp; _xlfn.XLOOKUP("*",$D$5:D24,$D$5:D24,,2,-1) &amp; E24,"") &amp; IF(F24&lt;&gt;"",_xlfn.XLOOKUP("*",$A$5:A23,"/" &amp; $A$5:A23,,2,-1) &amp; _xlfn.XLOOKUP("*",$B$5:B24,$B$5:B24,,2,-1) &amp; _xlfn.XLOOKUP("*",$C$5:C24,$C$5:C24,,2,-1) &amp; _xlfn.XLOOKUP("*",$D$5:D24,$D$5:D24,,2,-1) &amp; _xlfn.XLOOKUP("*",$E$5:E24,$E$5:E24,,2,-1) &amp; F24,"") &amp; IF(G24&lt;&gt;"",_xlfn.XLOOKUP("*",$A$5:A23,"/" &amp; $A$5:A23,,2,-1) &amp; _xlfn.XLOOKUP("*",$B$5:B24,$B$5:B24,,2,-1) &amp; _xlfn.XLOOKUP("*",$C$5:C24,$C$5:C24,,2,-1) &amp; _xlfn.XLOOKUP("*",$D$5:D24,$D$5:D24,,2,-1) &amp; _xlfn.XLOOKUP("*",$E$5:E24,$E$5:E24,,2,-1) &amp; _xlfn.XLOOKUP("*",$F$5:F24,$F$5:F24,,2,-1) &amp; G24,"") &amp; IF(H24&lt;&gt;"",_xlfn.XLOOKUP("*",$A$5:A23,"/" &amp; $A$5:A23,,2,-1) &amp; _xlfn.XLOOKUP("*",$B$5:B24,$B$5:B24,,2,-1) &amp; _xlfn.XLOOKUP("*",$C$5:C24,$C$5:C24,,2,-1) &amp; _xlfn.XLOOKUP("*",$D$5:D24,$D$5:D24,,2,-1) &amp; _xlfn.XLOOKUP("*",$E$5:E24,$E$5:E24,,2,-1) &amp; _xlfn.XLOOKUP("*",$F$5:F24,$F$5:F24,,2,-1) &amp; _xlfn.XLOOKUP("*",$G$5:G24,$G$5:G24,,2,-1) &amp; H24,"")</f>
        <v>/ReturnDataState/BusinessEntity/Header/HdrContact/</v>
      </c>
      <c r="J24" s="110"/>
      <c r="K24" s="110"/>
      <c r="L24" s="110"/>
      <c r="M24" s="112"/>
      <c r="N24" s="112" t="s">
        <v>179</v>
      </c>
      <c r="O24" s="113" t="s">
        <v>500</v>
      </c>
      <c r="P24" s="110"/>
    </row>
    <row r="25" spans="1:17" s="3" customFormat="1" outlineLevel="3">
      <c r="A25" s="238"/>
      <c r="B25" s="155"/>
      <c r="C25" s="157"/>
      <c r="D25" s="158"/>
      <c r="E25" s="142" t="s">
        <v>833</v>
      </c>
      <c r="F25" s="143"/>
      <c r="G25" s="143"/>
      <c r="H25" s="144"/>
      <c r="I25" s="137" t="str" cm="1">
        <f t="array" ref="I25">IF(A25&lt;&gt;"", "/" &amp; A25,"") &amp; IF(B25&lt;&gt;"", _xlfn.XLOOKUP("*",$A$5:A25,"/" &amp; $A$5:A25,,2,-1) &amp; B25,"") &amp; IF(C25&lt;&gt;"",_xlfn.XLOOKUP("*",$A$5:A25,"/" &amp; $A$5:A25,,2,-1) &amp; _xlfn.XLOOKUP("*",$B$5:B25,$B$5:B25,,2,-1) &amp; C25,"") &amp; IF(D25&lt;&gt;"",_xlfn.XLOOKUP("*",$A$5:A25,"/" &amp; $A$5:A25,,2,-1) &amp; _xlfn.XLOOKUP("*",$B$5:B25,$B$5:B25,,2,-1) &amp; _xlfn.XLOOKUP("*",$C$5:C25,$C$5:C25,,2,-1) &amp; D25,"") &amp; IF(E25&lt;&gt;"",_xlfn.XLOOKUP("*",$A$5:A25,"/" &amp; $A$5:A25,,2,-1) &amp; _xlfn.XLOOKUP("*",$B$5:B25,$B$5:B25,,2,-1) &amp; _xlfn.XLOOKUP("*",$C$5:C25,$C$5:C25,,2,-1) &amp; _xlfn.XLOOKUP("*",$D$5:D25,$D$5:D25,,2,-1) &amp; E25,"") &amp; IF(F25&lt;&gt;"",_xlfn.XLOOKUP("*",$A$5:A25,"/" &amp; $A$5:A25,,2,-1) &amp; _xlfn.XLOOKUP("*",$B$5:B25,$B$5:B25,,2,-1) &amp; _xlfn.XLOOKUP("*",$C$5:C25,$C$5:C25,,2,-1) &amp; _xlfn.XLOOKUP("*",$D$5:D25,$D$5:D25,,2,-1) &amp; _xlfn.XLOOKUP("*",$E$5:E25,$E$5:E25,,2,-1) &amp; F25,"") &amp; IF(G25&lt;&gt;"",_xlfn.XLOOKUP("*",$A$5:A25,"/" &amp; $A$5:A25,,2,-1) &amp; _xlfn.XLOOKUP("*",$B$5:B25,$B$5:B25,,2,-1) &amp; _xlfn.XLOOKUP("*",$C$5:C25,$C$5:C25,,2,-1) &amp; _xlfn.XLOOKUP("*",$D$5:D25,$D$5:D25,,2,-1) &amp; _xlfn.XLOOKUP("*",$E$5:E25,$E$5:E25,,2,-1) &amp; _xlfn.XLOOKUP("*",$F$5:F25,$F$5:F25,,2,-1) &amp; G25,"") &amp; IF(H25&lt;&gt;"",_xlfn.XLOOKUP("*",$A$5:A25,"/" &amp; $A$5:A25,,2,-1) &amp; _xlfn.XLOOKUP("*",$B$5:B25,$B$5:B25,,2,-1) &amp; _xlfn.XLOOKUP("*",$C$5:C25,$C$5:C25,,2,-1) &amp; _xlfn.XLOOKUP("*",$D$5:D25,$D$5:D25,,2,-1) &amp; _xlfn.XLOOKUP("*",$E$5:E25,$E$5:E25,,2,-1) &amp; _xlfn.XLOOKUP("*",$F$5:F25,$F$5:F25,,2,-1) &amp; _xlfn.XLOOKUP("*",$G$5:G25,$G$5:G25,,2,-1) &amp; H25,"")</f>
        <v>/ReturnDataState/BusinessEntity/Header/HdrContact/AuthorizedPerson/</v>
      </c>
      <c r="J25" s="110"/>
      <c r="K25" s="110"/>
      <c r="L25" s="110"/>
      <c r="M25" s="112"/>
      <c r="N25" s="112" t="s">
        <v>179</v>
      </c>
      <c r="O25" s="113" t="s">
        <v>500</v>
      </c>
      <c r="P25" s="110"/>
    </row>
    <row r="26" spans="1:17" s="2" customFormat="1" outlineLevel="4">
      <c r="A26" s="153"/>
      <c r="B26" s="155"/>
      <c r="C26" s="157"/>
      <c r="D26" s="159"/>
      <c r="E26" s="160"/>
      <c r="F26" s="150" t="s">
        <v>595</v>
      </c>
      <c r="G26" s="151"/>
      <c r="H26" s="152"/>
      <c r="I26" s="136" t="str" cm="1">
        <f t="array" ref="I26">IF(A26&lt;&gt;"", "/" &amp; A26,"") &amp; IF(B26&lt;&gt;"", _xlfn.XLOOKUP("*",$A$5:A26,"/" &amp; $A$5:A26,,2,-1) &amp; B26,"") &amp; IF(C26&lt;&gt;"",_xlfn.XLOOKUP("*",$A$5:A26,"/" &amp; $A$5:A26,,2,-1) &amp; _xlfn.XLOOKUP("*",$B$5:B26,$B$5:B26,,2,-1) &amp; C26,"") &amp; IF(D26&lt;&gt;"",_xlfn.XLOOKUP("*",$A$5:A26,"/" &amp; $A$5:A26,,2,-1) &amp; _xlfn.XLOOKUP("*",$B$5:B26,$B$5:B26,,2,-1) &amp; _xlfn.XLOOKUP("*",$C$5:C26,$C$5:C26,,2,-1) &amp; D26,"") &amp; IF(E26&lt;&gt;"",_xlfn.XLOOKUP("*",$A$5:A26,"/" &amp; $A$5:A26,,2,-1) &amp; _xlfn.XLOOKUP("*",$B$5:B26,$B$5:B26,,2,-1) &amp; _xlfn.XLOOKUP("*",$C$5:C26,$C$5:C26,,2,-1) &amp; _xlfn.XLOOKUP("*",$D$5:D26,$D$5:D26,,2,-1) &amp; E26,"") &amp; IF(F26&lt;&gt;"",_xlfn.XLOOKUP("*",$A$5:A26,"/" &amp; $A$5:A26,,2,-1) &amp; _xlfn.XLOOKUP("*",$B$5:B26,$B$5:B26,,2,-1) &amp; _xlfn.XLOOKUP("*",$C$5:C26,$C$5:C26,,2,-1) &amp; _xlfn.XLOOKUP("*",$D$5:D26,$D$5:D26,,2,-1) &amp; _xlfn.XLOOKUP("*",$E$5:E26,$E$5:E26,,2,-1) &amp; F26,"") &amp; IF(G26&lt;&gt;"",_xlfn.XLOOKUP("*",$A$5:A26,"/" &amp; $A$5:A26,,2,-1) &amp; _xlfn.XLOOKUP("*",$B$5:B26,$B$5:B26,,2,-1) &amp; _xlfn.XLOOKUP("*",$C$5:C26,$C$5:C26,,2,-1) &amp; _xlfn.XLOOKUP("*",$D$5:D26,$D$5:D26,,2,-1) &amp; _xlfn.XLOOKUP("*",$E$5:E26,$E$5:E26,,2,-1) &amp; _xlfn.XLOOKUP("*",$F$5:F26,$F$5:F26,,2,-1) &amp; G26,"") &amp; IF(H26&lt;&gt;"",_xlfn.XLOOKUP("*",$A$5:A26,"/" &amp; $A$5:A26,,2,-1) &amp; _xlfn.XLOOKUP("*",$B$5:B26,$B$5:B26,,2,-1) &amp; _xlfn.XLOOKUP("*",$C$5:C26,$C$5:C26,,2,-1) &amp; _xlfn.XLOOKUP("*",$D$5:D26,$D$5:D26,,2,-1) &amp; _xlfn.XLOOKUP("*",$E$5:E26,$E$5:E26,,2,-1) &amp; _xlfn.XLOOKUP("*",$F$5:F26,$F$5:F26,,2,-1) &amp; _xlfn.XLOOKUP("*",$G$5:G26,$G$5:G26,,2,-1) &amp; H26,"")</f>
        <v>/ReturnDataState/BusinessEntity/Header/HdrContact/AuthorizedPerson/Title</v>
      </c>
      <c r="J26" s="125" t="s">
        <v>20</v>
      </c>
      <c r="K26" s="125" t="s">
        <v>19</v>
      </c>
      <c r="L26" s="128" t="s">
        <v>212</v>
      </c>
      <c r="M26" s="129">
        <v>35</v>
      </c>
      <c r="N26" s="8" t="s">
        <v>180</v>
      </c>
      <c r="O26" s="124" t="s">
        <v>501</v>
      </c>
      <c r="P26" s="125" t="s">
        <v>719</v>
      </c>
    </row>
    <row r="27" spans="1:17" s="2" customFormat="1" ht="25.5" outlineLevel="4">
      <c r="A27" s="153"/>
      <c r="B27" s="155"/>
      <c r="C27" s="157"/>
      <c r="D27" s="159"/>
      <c r="E27" s="166"/>
      <c r="F27" s="150" t="s">
        <v>596</v>
      </c>
      <c r="G27" s="151"/>
      <c r="H27" s="152"/>
      <c r="I27" s="136" t="str" cm="1">
        <f t="array" ref="I27">IF(A27&lt;&gt;"", "/" &amp; A27,"") &amp; IF(B27&lt;&gt;"", _xlfn.XLOOKUP("*",$A$5:A27,"/" &amp; $A$5:A27,,2,-1) &amp; B27,"") &amp; IF(C27&lt;&gt;"",_xlfn.XLOOKUP("*",$A$5:A27,"/" &amp; $A$5:A27,,2,-1) &amp; _xlfn.XLOOKUP("*",$B$5:B27,$B$5:B27,,2,-1) &amp; C27,"") &amp; IF(D27&lt;&gt;"",_xlfn.XLOOKUP("*",$A$5:A27,"/" &amp; $A$5:A27,,2,-1) &amp; _xlfn.XLOOKUP("*",$B$5:B27,$B$5:B27,,2,-1) &amp; _xlfn.XLOOKUP("*",$C$5:C27,$C$5:C27,,2,-1) &amp; D27,"") &amp; IF(E27&lt;&gt;"",_xlfn.XLOOKUP("*",$A$5:A27,"/" &amp; $A$5:A27,,2,-1) &amp; _xlfn.XLOOKUP("*",$B$5:B27,$B$5:B27,,2,-1) &amp; _xlfn.XLOOKUP("*",$C$5:C27,$C$5:C27,,2,-1) &amp; _xlfn.XLOOKUP("*",$D$5:D27,$D$5:D27,,2,-1) &amp; E27,"") &amp; IF(F27&lt;&gt;"",_xlfn.XLOOKUP("*",$A$5:A27,"/" &amp; $A$5:A27,,2,-1) &amp; _xlfn.XLOOKUP("*",$B$5:B27,$B$5:B27,,2,-1) &amp; _xlfn.XLOOKUP("*",$C$5:C27,$C$5:C27,,2,-1) &amp; _xlfn.XLOOKUP("*",$D$5:D27,$D$5:D27,,2,-1) &amp; _xlfn.XLOOKUP("*",$E$5:E27,$E$5:E27,,2,-1) &amp; F27,"") &amp; IF(G27&lt;&gt;"",_xlfn.XLOOKUP("*",$A$5:A27,"/" &amp; $A$5:A27,,2,-1) &amp; _xlfn.XLOOKUP("*",$B$5:B27,$B$5:B27,,2,-1) &amp; _xlfn.XLOOKUP("*",$C$5:C27,$C$5:C27,,2,-1) &amp; _xlfn.XLOOKUP("*",$D$5:D27,$D$5:D27,,2,-1) &amp; _xlfn.XLOOKUP("*",$E$5:E27,$E$5:E27,,2,-1) &amp; _xlfn.XLOOKUP("*",$F$5:F27,$F$5:F27,,2,-1) &amp; G27,"") &amp; IF(H27&lt;&gt;"",_xlfn.XLOOKUP("*",$A$5:A27,"/" &amp; $A$5:A27,,2,-1) &amp; _xlfn.XLOOKUP("*",$B$5:B27,$B$5:B27,,2,-1) &amp; _xlfn.XLOOKUP("*",$C$5:C27,$C$5:C27,,2,-1) &amp; _xlfn.XLOOKUP("*",$D$5:D27,$D$5:D27,,2,-1) &amp; _xlfn.XLOOKUP("*",$E$5:E27,$E$5:E27,,2,-1) &amp; _xlfn.XLOOKUP("*",$F$5:F27,$F$5:F27,,2,-1) &amp; _xlfn.XLOOKUP("*",$G$5:G27,$G$5:G27,,2,-1) &amp; H27,"")</f>
        <v>/ReturnDataState/BusinessEntity/Header/HdrContact/AuthorizedPerson/FirstName</v>
      </c>
      <c r="J27" s="125" t="s">
        <v>20</v>
      </c>
      <c r="K27" s="125" t="s">
        <v>15</v>
      </c>
      <c r="L27" s="128" t="s">
        <v>226</v>
      </c>
      <c r="M27" s="129">
        <v>35</v>
      </c>
      <c r="N27" s="8" t="s">
        <v>179</v>
      </c>
      <c r="O27" s="124" t="s">
        <v>500</v>
      </c>
      <c r="P27" s="125" t="s">
        <v>731</v>
      </c>
    </row>
    <row r="28" spans="1:17" s="2" customFormat="1" ht="12.75" customHeight="1" outlineLevel="4">
      <c r="A28" s="153"/>
      <c r="B28" s="155"/>
      <c r="C28" s="157"/>
      <c r="D28" s="159"/>
      <c r="E28" s="166"/>
      <c r="F28" s="150" t="s">
        <v>597</v>
      </c>
      <c r="G28" s="151"/>
      <c r="H28" s="152"/>
      <c r="I28" s="136" t="str" cm="1">
        <f t="array" ref="I28">IF(A28&lt;&gt;"", "/" &amp; A28,"") &amp; IF(B28&lt;&gt;"", _xlfn.XLOOKUP("*",$A$5:A28,"/" &amp; $A$5:A28,,2,-1) &amp; B28,"") &amp; IF(C28&lt;&gt;"",_xlfn.XLOOKUP("*",$A$5:A28,"/" &amp; $A$5:A28,,2,-1) &amp; _xlfn.XLOOKUP("*",$B$5:B28,$B$5:B28,,2,-1) &amp; C28,"") &amp; IF(D28&lt;&gt;"",_xlfn.XLOOKUP("*",$A$5:A28,"/" &amp; $A$5:A28,,2,-1) &amp; _xlfn.XLOOKUP("*",$B$5:B28,$B$5:B28,,2,-1) &amp; _xlfn.XLOOKUP("*",$C$5:C28,$C$5:C28,,2,-1) &amp; D28,"") &amp; IF(E28&lt;&gt;"",_xlfn.XLOOKUP("*",$A$5:A28,"/" &amp; $A$5:A28,,2,-1) &amp; _xlfn.XLOOKUP("*",$B$5:B28,$B$5:B28,,2,-1) &amp; _xlfn.XLOOKUP("*",$C$5:C28,$C$5:C28,,2,-1) &amp; _xlfn.XLOOKUP("*",$D$5:D28,$D$5:D28,,2,-1) &amp; E28,"") &amp; IF(F28&lt;&gt;"",_xlfn.XLOOKUP("*",$A$5:A28,"/" &amp; $A$5:A28,,2,-1) &amp; _xlfn.XLOOKUP("*",$B$5:B28,$B$5:B28,,2,-1) &amp; _xlfn.XLOOKUP("*",$C$5:C28,$C$5:C28,,2,-1) &amp; _xlfn.XLOOKUP("*",$D$5:D28,$D$5:D28,,2,-1) &amp; _xlfn.XLOOKUP("*",$E$5:E28,$E$5:E28,,2,-1) &amp; F28,"") &amp; IF(G28&lt;&gt;"",_xlfn.XLOOKUP("*",$A$5:A28,"/" &amp; $A$5:A28,,2,-1) &amp; _xlfn.XLOOKUP("*",$B$5:B28,$B$5:B28,,2,-1) &amp; _xlfn.XLOOKUP("*",$C$5:C28,$C$5:C28,,2,-1) &amp; _xlfn.XLOOKUP("*",$D$5:D28,$D$5:D28,,2,-1) &amp; _xlfn.XLOOKUP("*",$E$5:E28,$E$5:E28,,2,-1) &amp; _xlfn.XLOOKUP("*",$F$5:F28,$F$5:F28,,2,-1) &amp; G28,"") &amp; IF(H28&lt;&gt;"",_xlfn.XLOOKUP("*",$A$5:A28,"/" &amp; $A$5:A28,,2,-1) &amp; _xlfn.XLOOKUP("*",$B$5:B28,$B$5:B28,,2,-1) &amp; _xlfn.XLOOKUP("*",$C$5:C28,$C$5:C28,,2,-1) &amp; _xlfn.XLOOKUP("*",$D$5:D28,$D$5:D28,,2,-1) &amp; _xlfn.XLOOKUP("*",$E$5:E28,$E$5:E28,,2,-1) &amp; _xlfn.XLOOKUP("*",$F$5:F28,$F$5:F28,,2,-1) &amp; _xlfn.XLOOKUP("*",$G$5:G28,$G$5:G28,,2,-1) &amp; H28,"")</f>
        <v>/ReturnDataState/BusinessEntity/Header/HdrContact/AuthorizedPerson/MiddleInitial</v>
      </c>
      <c r="J28" s="125" t="s">
        <v>20</v>
      </c>
      <c r="K28" s="125" t="s">
        <v>18</v>
      </c>
      <c r="L28" s="128" t="s">
        <v>226</v>
      </c>
      <c r="M28" s="129">
        <v>1</v>
      </c>
      <c r="N28" s="8" t="s">
        <v>180</v>
      </c>
      <c r="O28" s="124" t="s">
        <v>501</v>
      </c>
      <c r="P28" s="125" t="s">
        <v>379</v>
      </c>
    </row>
    <row r="29" spans="1:17" s="2" customFormat="1" ht="12.75" customHeight="1" outlineLevel="4">
      <c r="A29" s="153"/>
      <c r="B29" s="155"/>
      <c r="C29" s="157"/>
      <c r="D29" s="159"/>
      <c r="E29" s="166"/>
      <c r="F29" s="150" t="s">
        <v>598</v>
      </c>
      <c r="G29" s="151"/>
      <c r="H29" s="152"/>
      <c r="I29" s="136" t="str" cm="1">
        <f t="array" ref="I29">IF(A29&lt;&gt;"", "/" &amp; A29,"") &amp; IF(B29&lt;&gt;"", _xlfn.XLOOKUP("*",$A$5:A29,"/" &amp; $A$5:A29,,2,-1) &amp; B29,"") &amp; IF(C29&lt;&gt;"",_xlfn.XLOOKUP("*",$A$5:A29,"/" &amp; $A$5:A29,,2,-1) &amp; _xlfn.XLOOKUP("*",$B$5:B29,$B$5:B29,,2,-1) &amp; C29,"") &amp; IF(D29&lt;&gt;"",_xlfn.XLOOKUP("*",$A$5:A29,"/" &amp; $A$5:A29,,2,-1) &amp; _xlfn.XLOOKUP("*",$B$5:B29,$B$5:B29,,2,-1) &amp; _xlfn.XLOOKUP("*",$C$5:C29,$C$5:C29,,2,-1) &amp; D29,"") &amp; IF(E29&lt;&gt;"",_xlfn.XLOOKUP("*",$A$5:A29,"/" &amp; $A$5:A29,,2,-1) &amp; _xlfn.XLOOKUP("*",$B$5:B29,$B$5:B29,,2,-1) &amp; _xlfn.XLOOKUP("*",$C$5:C29,$C$5:C29,,2,-1) &amp; _xlfn.XLOOKUP("*",$D$5:D29,$D$5:D29,,2,-1) &amp; E29,"") &amp; IF(F29&lt;&gt;"",_xlfn.XLOOKUP("*",$A$5:A29,"/" &amp; $A$5:A29,,2,-1) &amp; _xlfn.XLOOKUP("*",$B$5:B29,$B$5:B29,,2,-1) &amp; _xlfn.XLOOKUP("*",$C$5:C29,$C$5:C29,,2,-1) &amp; _xlfn.XLOOKUP("*",$D$5:D29,$D$5:D29,,2,-1) &amp; _xlfn.XLOOKUP("*",$E$5:E29,$E$5:E29,,2,-1) &amp; F29,"") &amp; IF(G29&lt;&gt;"",_xlfn.XLOOKUP("*",$A$5:A29,"/" &amp; $A$5:A29,,2,-1) &amp; _xlfn.XLOOKUP("*",$B$5:B29,$B$5:B29,,2,-1) &amp; _xlfn.XLOOKUP("*",$C$5:C29,$C$5:C29,,2,-1) &amp; _xlfn.XLOOKUP("*",$D$5:D29,$D$5:D29,,2,-1) &amp; _xlfn.XLOOKUP("*",$E$5:E29,$E$5:E29,,2,-1) &amp; _xlfn.XLOOKUP("*",$F$5:F29,$F$5:F29,,2,-1) &amp; G29,"") &amp; IF(H29&lt;&gt;"",_xlfn.XLOOKUP("*",$A$5:A29,"/" &amp; $A$5:A29,,2,-1) &amp; _xlfn.XLOOKUP("*",$B$5:B29,$B$5:B29,,2,-1) &amp; _xlfn.XLOOKUP("*",$C$5:C29,$C$5:C29,,2,-1) &amp; _xlfn.XLOOKUP("*",$D$5:D29,$D$5:D29,,2,-1) &amp; _xlfn.XLOOKUP("*",$E$5:E29,$E$5:E29,,2,-1) &amp; _xlfn.XLOOKUP("*",$F$5:F29,$F$5:F29,,2,-1) &amp; _xlfn.XLOOKUP("*",$G$5:G29,$G$5:G29,,2,-1) &amp; H29,"")</f>
        <v>/ReturnDataState/BusinessEntity/Header/HdrContact/AuthorizedPerson/LastName</v>
      </c>
      <c r="J29" s="125" t="s">
        <v>20</v>
      </c>
      <c r="K29" s="125" t="s">
        <v>17</v>
      </c>
      <c r="L29" s="128" t="s">
        <v>226</v>
      </c>
      <c r="M29" s="129">
        <v>35</v>
      </c>
      <c r="N29" s="8" t="s">
        <v>179</v>
      </c>
      <c r="O29" s="124" t="s">
        <v>500</v>
      </c>
      <c r="P29" s="125" t="s">
        <v>737</v>
      </c>
    </row>
    <row r="30" spans="1:17" s="2" customFormat="1" ht="12.75" customHeight="1" outlineLevel="4">
      <c r="A30" s="153"/>
      <c r="B30" s="155"/>
      <c r="C30" s="157"/>
      <c r="D30" s="159"/>
      <c r="E30" s="166"/>
      <c r="F30" s="150" t="s">
        <v>227</v>
      </c>
      <c r="G30" s="151"/>
      <c r="H30" s="152"/>
      <c r="I30" s="136" t="str" cm="1">
        <f t="array" ref="I30">IF(A30&lt;&gt;"", "/" &amp; A30,"") &amp; IF(B30&lt;&gt;"", _xlfn.XLOOKUP("*",$A$5:A30,"/" &amp; $A$5:A30,,2,-1) &amp; B30,"") &amp; IF(C30&lt;&gt;"",_xlfn.XLOOKUP("*",$A$5:A30,"/" &amp; $A$5:A30,,2,-1) &amp; _xlfn.XLOOKUP("*",$B$5:B30,$B$5:B30,,2,-1) &amp; C30,"") &amp; IF(D30&lt;&gt;"",_xlfn.XLOOKUP("*",$A$5:A30,"/" &amp; $A$5:A30,,2,-1) &amp; _xlfn.XLOOKUP("*",$B$5:B30,$B$5:B30,,2,-1) &amp; _xlfn.XLOOKUP("*",$C$5:C30,$C$5:C30,,2,-1) &amp; D30,"") &amp; IF(E30&lt;&gt;"",_xlfn.XLOOKUP("*",$A$5:A30,"/" &amp; $A$5:A30,,2,-1) &amp; _xlfn.XLOOKUP("*",$B$5:B30,$B$5:B30,,2,-1) &amp; _xlfn.XLOOKUP("*",$C$5:C30,$C$5:C30,,2,-1) &amp; _xlfn.XLOOKUP("*",$D$5:D30,$D$5:D30,,2,-1) &amp; E30,"") &amp; IF(F30&lt;&gt;"",_xlfn.XLOOKUP("*",$A$5:A30,"/" &amp; $A$5:A30,,2,-1) &amp; _xlfn.XLOOKUP("*",$B$5:B30,$B$5:B30,,2,-1) &amp; _xlfn.XLOOKUP("*",$C$5:C30,$C$5:C30,,2,-1) &amp; _xlfn.XLOOKUP("*",$D$5:D30,$D$5:D30,,2,-1) &amp; _xlfn.XLOOKUP("*",$E$5:E30,$E$5:E30,,2,-1) &amp; F30,"") &amp; IF(G30&lt;&gt;"",_xlfn.XLOOKUP("*",$A$5:A30,"/" &amp; $A$5:A30,,2,-1) &amp; _xlfn.XLOOKUP("*",$B$5:B30,$B$5:B30,,2,-1) &amp; _xlfn.XLOOKUP("*",$C$5:C30,$C$5:C30,,2,-1) &amp; _xlfn.XLOOKUP("*",$D$5:D30,$D$5:D30,,2,-1) &amp; _xlfn.XLOOKUP("*",$E$5:E30,$E$5:E30,,2,-1) &amp; _xlfn.XLOOKUP("*",$F$5:F30,$F$5:F30,,2,-1) &amp; G30,"") &amp; IF(H30&lt;&gt;"",_xlfn.XLOOKUP("*",$A$5:A30,"/" &amp; $A$5:A30,,2,-1) &amp; _xlfn.XLOOKUP("*",$B$5:B30,$B$5:B30,,2,-1) &amp; _xlfn.XLOOKUP("*",$C$5:C30,$C$5:C30,,2,-1) &amp; _xlfn.XLOOKUP("*",$D$5:D30,$D$5:D30,,2,-1) &amp; _xlfn.XLOOKUP("*",$E$5:E30,$E$5:E30,,2,-1) &amp; _xlfn.XLOOKUP("*",$F$5:F30,$F$5:F30,,2,-1) &amp; _xlfn.XLOOKUP("*",$G$5:G30,$G$5:G30,,2,-1) &amp; H30,"")</f>
        <v>/ReturnDataState/BusinessEntity/Header/HdrContact/AuthorizedPerson/PhoneNumber</v>
      </c>
      <c r="J30" s="125" t="s">
        <v>20</v>
      </c>
      <c r="K30" s="122" t="s">
        <v>486</v>
      </c>
      <c r="L30" s="128" t="s">
        <v>227</v>
      </c>
      <c r="M30" s="129">
        <v>10</v>
      </c>
      <c r="N30" s="8" t="s">
        <v>180</v>
      </c>
      <c r="O30" s="124" t="s">
        <v>501</v>
      </c>
      <c r="P30" s="125" t="s">
        <v>546</v>
      </c>
    </row>
    <row r="31" spans="1:17" s="2" customFormat="1" outlineLevel="4">
      <c r="A31" s="153"/>
      <c r="B31" s="155"/>
      <c r="C31" s="157"/>
      <c r="D31" s="159"/>
      <c r="E31" s="166"/>
      <c r="F31" s="150" t="s">
        <v>599</v>
      </c>
      <c r="G31" s="151"/>
      <c r="H31" s="152"/>
      <c r="I31" s="136" t="str" cm="1">
        <f t="array" ref="I31">IF(A31&lt;&gt;"", "/" &amp; A31,"") &amp; IF(B31&lt;&gt;"", _xlfn.XLOOKUP("*",$A$5:A31,"/" &amp; $A$5:A31,,2,-1) &amp; B31,"") &amp; IF(C31&lt;&gt;"",_xlfn.XLOOKUP("*",$A$5:A31,"/" &amp; $A$5:A31,,2,-1) &amp; _xlfn.XLOOKUP("*",$B$5:B31,$B$5:B31,,2,-1) &amp; C31,"") &amp; IF(D31&lt;&gt;"",_xlfn.XLOOKUP("*",$A$5:A31,"/" &amp; $A$5:A31,,2,-1) &amp; _xlfn.XLOOKUP("*",$B$5:B31,$B$5:B31,,2,-1) &amp; _xlfn.XLOOKUP("*",$C$5:C31,$C$5:C31,,2,-1) &amp; D31,"") &amp; IF(E31&lt;&gt;"",_xlfn.XLOOKUP("*",$A$5:A31,"/" &amp; $A$5:A31,,2,-1) &amp; _xlfn.XLOOKUP("*",$B$5:B31,$B$5:B31,,2,-1) &amp; _xlfn.XLOOKUP("*",$C$5:C31,$C$5:C31,,2,-1) &amp; _xlfn.XLOOKUP("*",$D$5:D31,$D$5:D31,,2,-1) &amp; E31,"") &amp; IF(F31&lt;&gt;"",_xlfn.XLOOKUP("*",$A$5:A31,"/" &amp; $A$5:A31,,2,-1) &amp; _xlfn.XLOOKUP("*",$B$5:B31,$B$5:B31,,2,-1) &amp; _xlfn.XLOOKUP("*",$C$5:C31,$C$5:C31,,2,-1) &amp; _xlfn.XLOOKUP("*",$D$5:D31,$D$5:D31,,2,-1) &amp; _xlfn.XLOOKUP("*",$E$5:E31,$E$5:E31,,2,-1) &amp; F31,"") &amp; IF(G31&lt;&gt;"",_xlfn.XLOOKUP("*",$A$5:A31,"/" &amp; $A$5:A31,,2,-1) &amp; _xlfn.XLOOKUP("*",$B$5:B31,$B$5:B31,,2,-1) &amp; _xlfn.XLOOKUP("*",$C$5:C31,$C$5:C31,,2,-1) &amp; _xlfn.XLOOKUP("*",$D$5:D31,$D$5:D31,,2,-1) &amp; _xlfn.XLOOKUP("*",$E$5:E31,$E$5:E31,,2,-1) &amp; _xlfn.XLOOKUP("*",$F$5:F31,$F$5:F31,,2,-1) &amp; G31,"") &amp; IF(H31&lt;&gt;"",_xlfn.XLOOKUP("*",$A$5:A31,"/" &amp; $A$5:A31,,2,-1) &amp; _xlfn.XLOOKUP("*",$B$5:B31,$B$5:B31,,2,-1) &amp; _xlfn.XLOOKUP("*",$C$5:C31,$C$5:C31,,2,-1) &amp; _xlfn.XLOOKUP("*",$D$5:D31,$D$5:D31,,2,-1) &amp; _xlfn.XLOOKUP("*",$E$5:E31,$E$5:E31,,2,-1) &amp; _xlfn.XLOOKUP("*",$F$5:F31,$F$5:F31,,2,-1) &amp; _xlfn.XLOOKUP("*",$G$5:G31,$G$5:G31,,2,-1) &amp; H31,"")</f>
        <v>/ReturnDataState/BusinessEntity/Header/HdrContact/AuthorizedPerson/Email</v>
      </c>
      <c r="J31" s="125" t="s">
        <v>20</v>
      </c>
      <c r="K31" s="125" t="s">
        <v>483</v>
      </c>
      <c r="L31" s="128" t="s">
        <v>484</v>
      </c>
      <c r="M31" s="129">
        <v>75</v>
      </c>
      <c r="N31" s="8" t="s">
        <v>179</v>
      </c>
      <c r="O31" s="124" t="s">
        <v>500</v>
      </c>
      <c r="P31" s="125"/>
    </row>
    <row r="32" spans="1:17" s="2" customFormat="1" ht="12.75" customHeight="1" outlineLevel="4">
      <c r="A32" s="153"/>
      <c r="B32" s="155"/>
      <c r="C32" s="157"/>
      <c r="D32" s="159"/>
      <c r="E32" s="166"/>
      <c r="F32" s="150" t="s">
        <v>600</v>
      </c>
      <c r="G32" s="151"/>
      <c r="H32" s="152"/>
      <c r="I32" s="136" t="str" cm="1">
        <f t="array" ref="I32">IF(A32&lt;&gt;"", "/" &amp; A32,"") &amp; IF(B32&lt;&gt;"", _xlfn.XLOOKUP("*",$A$5:A32,"/" &amp; $A$5:A32,,2,-1) &amp; B32,"") &amp; IF(C32&lt;&gt;"",_xlfn.XLOOKUP("*",$A$5:A32,"/" &amp; $A$5:A32,,2,-1) &amp; _xlfn.XLOOKUP("*",$B$5:B32,$B$5:B32,,2,-1) &amp; C32,"") &amp; IF(D32&lt;&gt;"",_xlfn.XLOOKUP("*",$A$5:A32,"/" &amp; $A$5:A32,,2,-1) &amp; _xlfn.XLOOKUP("*",$B$5:B32,$B$5:B32,,2,-1) &amp; _xlfn.XLOOKUP("*",$C$5:C32,$C$5:C32,,2,-1) &amp; D32,"") &amp; IF(E32&lt;&gt;"",_xlfn.XLOOKUP("*",$A$5:A32,"/" &amp; $A$5:A32,,2,-1) &amp; _xlfn.XLOOKUP("*",$B$5:B32,$B$5:B32,,2,-1) &amp; _xlfn.XLOOKUP("*",$C$5:C32,$C$5:C32,,2,-1) &amp; _xlfn.XLOOKUP("*",$D$5:D32,$D$5:D32,,2,-1) &amp; E32,"") &amp; IF(F32&lt;&gt;"",_xlfn.XLOOKUP("*",$A$5:A32,"/" &amp; $A$5:A32,,2,-1) &amp; _xlfn.XLOOKUP("*",$B$5:B32,$B$5:B32,,2,-1) &amp; _xlfn.XLOOKUP("*",$C$5:C32,$C$5:C32,,2,-1) &amp; _xlfn.XLOOKUP("*",$D$5:D32,$D$5:D32,,2,-1) &amp; _xlfn.XLOOKUP("*",$E$5:E32,$E$5:E32,,2,-1) &amp; F32,"") &amp; IF(G32&lt;&gt;"",_xlfn.XLOOKUP("*",$A$5:A32,"/" &amp; $A$5:A32,,2,-1) &amp; _xlfn.XLOOKUP("*",$B$5:B32,$B$5:B32,,2,-1) &amp; _xlfn.XLOOKUP("*",$C$5:C32,$C$5:C32,,2,-1) &amp; _xlfn.XLOOKUP("*",$D$5:D32,$D$5:D32,,2,-1) &amp; _xlfn.XLOOKUP("*",$E$5:E32,$E$5:E32,,2,-1) &amp; _xlfn.XLOOKUP("*",$F$5:F32,$F$5:F32,,2,-1) &amp; G32,"") &amp; IF(H32&lt;&gt;"",_xlfn.XLOOKUP("*",$A$5:A32,"/" &amp; $A$5:A32,,2,-1) &amp; _xlfn.XLOOKUP("*",$B$5:B32,$B$5:B32,,2,-1) &amp; _xlfn.XLOOKUP("*",$C$5:C32,$C$5:C32,,2,-1) &amp; _xlfn.XLOOKUP("*",$D$5:D32,$D$5:D32,,2,-1) &amp; _xlfn.XLOOKUP("*",$E$5:E32,$E$5:E32,,2,-1) &amp; _xlfn.XLOOKUP("*",$F$5:F32,$F$5:F32,,2,-1) &amp; _xlfn.XLOOKUP("*",$G$5:G32,$G$5:G32,,2,-1) &amp; H32,"")</f>
        <v>/ReturnDataState/BusinessEntity/Header/HdrContact/AuthorizedPerson/DateSigned</v>
      </c>
      <c r="J32" s="125" t="s">
        <v>20</v>
      </c>
      <c r="K32" s="122" t="s">
        <v>340</v>
      </c>
      <c r="L32" s="128" t="s">
        <v>208</v>
      </c>
      <c r="M32" s="129">
        <v>8</v>
      </c>
      <c r="N32" s="8" t="s">
        <v>179</v>
      </c>
      <c r="O32" s="124" t="s">
        <v>500</v>
      </c>
      <c r="P32" s="125" t="s">
        <v>550</v>
      </c>
    </row>
    <row r="33" spans="1:17" s="2" customFormat="1" ht="12.75" customHeight="1" outlineLevel="4">
      <c r="A33" s="153"/>
      <c r="B33" s="155"/>
      <c r="C33" s="157"/>
      <c r="D33" s="159"/>
      <c r="E33" s="166"/>
      <c r="F33" s="164" t="s">
        <v>228</v>
      </c>
      <c r="G33" s="176"/>
      <c r="H33" s="165"/>
      <c r="I33" s="136" t="str" cm="1">
        <f t="array" ref="I33">IF(A33&lt;&gt;"", "/" &amp; A33,"") &amp; IF(B33&lt;&gt;"", _xlfn.XLOOKUP("*",$A$5:A33,"/" &amp; $A$5:A33,,2,-1) &amp; B33,"") &amp; IF(C33&lt;&gt;"",_xlfn.XLOOKUP("*",$A$5:A33,"/" &amp; $A$5:A33,,2,-1) &amp; _xlfn.XLOOKUP("*",$B$5:B33,$B$5:B33,,2,-1) &amp; C33,"") &amp; IF(D33&lt;&gt;"",_xlfn.XLOOKUP("*",$A$5:A33,"/" &amp; $A$5:A33,,2,-1) &amp; _xlfn.XLOOKUP("*",$B$5:B33,$B$5:B33,,2,-1) &amp; _xlfn.XLOOKUP("*",$C$5:C33,$C$5:C33,,2,-1) &amp; D33,"") &amp; IF(E33&lt;&gt;"",_xlfn.XLOOKUP("*",$A$5:A33,"/" &amp; $A$5:A33,,2,-1) &amp; _xlfn.XLOOKUP("*",$B$5:B33,$B$5:B33,,2,-1) &amp; _xlfn.XLOOKUP("*",$C$5:C33,$C$5:C33,,2,-1) &amp; _xlfn.XLOOKUP("*",$D$5:D33,$D$5:D33,,2,-1) &amp; E33,"") &amp; IF(F33&lt;&gt;"",_xlfn.XLOOKUP("*",$A$5:A33,"/" &amp; $A$5:A33,,2,-1) &amp; _xlfn.XLOOKUP("*",$B$5:B33,$B$5:B33,,2,-1) &amp; _xlfn.XLOOKUP("*",$C$5:C33,$C$5:C33,,2,-1) &amp; _xlfn.XLOOKUP("*",$D$5:D33,$D$5:D33,,2,-1) &amp; _xlfn.XLOOKUP("*",$E$5:E33,$E$5:E33,,2,-1) &amp; F33,"") &amp; IF(G33&lt;&gt;"",_xlfn.XLOOKUP("*",$A$5:A33,"/" &amp; $A$5:A33,,2,-1) &amp; _xlfn.XLOOKUP("*",$B$5:B33,$B$5:B33,,2,-1) &amp; _xlfn.XLOOKUP("*",$C$5:C33,$C$5:C33,,2,-1) &amp; _xlfn.XLOOKUP("*",$D$5:D33,$D$5:D33,,2,-1) &amp; _xlfn.XLOOKUP("*",$E$5:E33,$E$5:E33,,2,-1) &amp; _xlfn.XLOOKUP("*",$F$5:F33,$F$5:F33,,2,-1) &amp; G33,"") &amp; IF(H33&lt;&gt;"",_xlfn.XLOOKUP("*",$A$5:A33,"/" &amp; $A$5:A33,,2,-1) &amp; _xlfn.XLOOKUP("*",$B$5:B33,$B$5:B33,,2,-1) &amp; _xlfn.XLOOKUP("*",$C$5:C33,$C$5:C33,,2,-1) &amp; _xlfn.XLOOKUP("*",$D$5:D33,$D$5:D33,,2,-1) &amp; _xlfn.XLOOKUP("*",$E$5:E33,$E$5:E33,,2,-1) &amp; _xlfn.XLOOKUP("*",$F$5:F33,$F$5:F33,,2,-1) &amp; _xlfn.XLOOKUP("*",$G$5:G33,$G$5:G33,,2,-1) &amp; H33,"")</f>
        <v>/ReturnDataState/BusinessEntity/Header/HdrContact/AuthorizedPerson/GenerationalNameSuffix</v>
      </c>
      <c r="J33" s="125" t="s">
        <v>20</v>
      </c>
      <c r="K33" s="122" t="s">
        <v>16</v>
      </c>
      <c r="L33" s="128" t="s">
        <v>804</v>
      </c>
      <c r="M33" s="129">
        <v>2</v>
      </c>
      <c r="N33" s="8" t="s">
        <v>180</v>
      </c>
      <c r="O33" s="124" t="s">
        <v>501</v>
      </c>
      <c r="P33" s="125" t="s">
        <v>547</v>
      </c>
    </row>
    <row r="34" spans="1:17" s="3" customFormat="1" outlineLevel="3">
      <c r="A34" s="238"/>
      <c r="B34" s="155"/>
      <c r="C34" s="157"/>
      <c r="D34" s="170"/>
      <c r="E34" s="142" t="s">
        <v>835</v>
      </c>
      <c r="F34" s="143"/>
      <c r="G34" s="143"/>
      <c r="H34" s="144"/>
      <c r="I34" s="137" t="str" cm="1">
        <f t="array" ref="I34">IF(A34&lt;&gt;"", "/" &amp; A34,"") &amp; IF(B34&lt;&gt;"", _xlfn.XLOOKUP("*",$A$5:A34,"/" &amp; $A$5:A34,,2,-1) &amp; B34,"") &amp; IF(C34&lt;&gt;"",_xlfn.XLOOKUP("*",$A$5:A34,"/" &amp; $A$5:A34,,2,-1) &amp; _xlfn.XLOOKUP("*",$B$5:B34,$B$5:B34,,2,-1) &amp; C34,"") &amp; IF(D34&lt;&gt;"",_xlfn.XLOOKUP("*",$A$5:A34,"/" &amp; $A$5:A34,,2,-1) &amp; _xlfn.XLOOKUP("*",$B$5:B34,$B$5:B34,,2,-1) &amp; _xlfn.XLOOKUP("*",$C$5:C34,$C$5:C34,,2,-1) &amp; D34,"") &amp; IF(E34&lt;&gt;"",_xlfn.XLOOKUP("*",$A$5:A34,"/" &amp; $A$5:A34,,2,-1) &amp; _xlfn.XLOOKUP("*",$B$5:B34,$B$5:B34,,2,-1) &amp; _xlfn.XLOOKUP("*",$C$5:C34,$C$5:C34,,2,-1) &amp; _xlfn.XLOOKUP("*",$D$5:D34,$D$5:D34,,2,-1) &amp; E34,"") &amp; IF(F34&lt;&gt;"",_xlfn.XLOOKUP("*",$A$5:A34,"/" &amp; $A$5:A34,,2,-1) &amp; _xlfn.XLOOKUP("*",$B$5:B34,$B$5:B34,,2,-1) &amp; _xlfn.XLOOKUP("*",$C$5:C34,$C$5:C34,,2,-1) &amp; _xlfn.XLOOKUP("*",$D$5:D34,$D$5:D34,,2,-1) &amp; _xlfn.XLOOKUP("*",$E$5:E34,$E$5:E34,,2,-1) &amp; F34,"") &amp; IF(G34&lt;&gt;"",_xlfn.XLOOKUP("*",$A$5:A34,"/" &amp; $A$5:A34,,2,-1) &amp; _xlfn.XLOOKUP("*",$B$5:B34,$B$5:B34,,2,-1) &amp; _xlfn.XLOOKUP("*",$C$5:C34,$C$5:C34,,2,-1) &amp; _xlfn.XLOOKUP("*",$D$5:D34,$D$5:D34,,2,-1) &amp; _xlfn.XLOOKUP("*",$E$5:E34,$E$5:E34,,2,-1) &amp; _xlfn.XLOOKUP("*",$F$5:F34,$F$5:F34,,2,-1) &amp; G34,"") &amp; IF(H34&lt;&gt;"",_xlfn.XLOOKUP("*",$A$5:A34,"/" &amp; $A$5:A34,,2,-1) &amp; _xlfn.XLOOKUP("*",$B$5:B34,$B$5:B34,,2,-1) &amp; _xlfn.XLOOKUP("*",$C$5:C34,$C$5:C34,,2,-1) &amp; _xlfn.XLOOKUP("*",$D$5:D34,$D$5:D34,,2,-1) &amp; _xlfn.XLOOKUP("*",$E$5:E34,$E$5:E34,,2,-1) &amp; _xlfn.XLOOKUP("*",$F$5:F34,$F$5:F34,,2,-1) &amp; _xlfn.XLOOKUP("*",$G$5:G34,$G$5:G34,,2,-1) &amp; H34,"")</f>
        <v>/ReturnDataState/BusinessEntity/Header/HdrContact/ContactPerson/</v>
      </c>
      <c r="J34" s="110"/>
      <c r="K34" s="110"/>
      <c r="L34" s="110"/>
      <c r="M34" s="112"/>
      <c r="N34" s="112" t="s">
        <v>179</v>
      </c>
      <c r="O34" s="113" t="s">
        <v>500</v>
      </c>
      <c r="P34" s="110"/>
    </row>
    <row r="35" spans="1:17" s="4" customFormat="1" outlineLevel="4">
      <c r="A35" s="153"/>
      <c r="B35" s="155"/>
      <c r="C35" s="157"/>
      <c r="D35" s="159"/>
      <c r="E35" s="160"/>
      <c r="F35" s="150" t="s">
        <v>595</v>
      </c>
      <c r="G35" s="151"/>
      <c r="H35" s="152"/>
      <c r="I35" s="136" t="str" cm="1">
        <f t="array" ref="I35">IF(A35&lt;&gt;"", "/" &amp; A35,"") &amp; IF(B35&lt;&gt;"", _xlfn.XLOOKUP("*",$A$5:A35,"/" &amp; $A$5:A35,,2,-1) &amp; B35,"") &amp; IF(C35&lt;&gt;"",_xlfn.XLOOKUP("*",$A$5:A35,"/" &amp; $A$5:A35,,2,-1) &amp; _xlfn.XLOOKUP("*",$B$5:B35,$B$5:B35,,2,-1) &amp; C35,"") &amp; IF(D35&lt;&gt;"",_xlfn.XLOOKUP("*",$A$5:A35,"/" &amp; $A$5:A35,,2,-1) &amp; _xlfn.XLOOKUP("*",$B$5:B35,$B$5:B35,,2,-1) &amp; _xlfn.XLOOKUP("*",$C$5:C35,$C$5:C35,,2,-1) &amp; D35,"") &amp; IF(E35&lt;&gt;"",_xlfn.XLOOKUP("*",$A$5:A35,"/" &amp; $A$5:A35,,2,-1) &amp; _xlfn.XLOOKUP("*",$B$5:B35,$B$5:B35,,2,-1) &amp; _xlfn.XLOOKUP("*",$C$5:C35,$C$5:C35,,2,-1) &amp; _xlfn.XLOOKUP("*",$D$5:D35,$D$5:D35,,2,-1) &amp; E35,"") &amp; IF(F35&lt;&gt;"",_xlfn.XLOOKUP("*",$A$5:A35,"/" &amp; $A$5:A35,,2,-1) &amp; _xlfn.XLOOKUP("*",$B$5:B35,$B$5:B35,,2,-1) &amp; _xlfn.XLOOKUP("*",$C$5:C35,$C$5:C35,,2,-1) &amp; _xlfn.XLOOKUP("*",$D$5:D35,$D$5:D35,,2,-1) &amp; _xlfn.XLOOKUP("*",$E$5:E35,$E$5:E35,,2,-1) &amp; F35,"") &amp; IF(G35&lt;&gt;"",_xlfn.XLOOKUP("*",$A$5:A35,"/" &amp; $A$5:A35,,2,-1) &amp; _xlfn.XLOOKUP("*",$B$5:B35,$B$5:B35,,2,-1) &amp; _xlfn.XLOOKUP("*",$C$5:C35,$C$5:C35,,2,-1) &amp; _xlfn.XLOOKUP("*",$D$5:D35,$D$5:D35,,2,-1) &amp; _xlfn.XLOOKUP("*",$E$5:E35,$E$5:E35,,2,-1) &amp; _xlfn.XLOOKUP("*",$F$5:F35,$F$5:F35,,2,-1) &amp; G35,"") &amp; IF(H35&lt;&gt;"",_xlfn.XLOOKUP("*",$A$5:A35,"/" &amp; $A$5:A35,,2,-1) &amp; _xlfn.XLOOKUP("*",$B$5:B35,$B$5:B35,,2,-1) &amp; _xlfn.XLOOKUP("*",$C$5:C35,$C$5:C35,,2,-1) &amp; _xlfn.XLOOKUP("*",$D$5:D35,$D$5:D35,,2,-1) &amp; _xlfn.XLOOKUP("*",$E$5:E35,$E$5:E35,,2,-1) &amp; _xlfn.XLOOKUP("*",$F$5:F35,$F$5:F35,,2,-1) &amp; _xlfn.XLOOKUP("*",$G$5:G35,$G$5:G35,,2,-1) &amp; H35,"")</f>
        <v>/ReturnDataState/BusinessEntity/Header/HdrContact/ContactPerson/Title</v>
      </c>
      <c r="J35" s="125" t="s">
        <v>20</v>
      </c>
      <c r="K35" s="125" t="s">
        <v>487</v>
      </c>
      <c r="L35" s="130" t="s">
        <v>212</v>
      </c>
      <c r="M35" s="129">
        <v>35</v>
      </c>
      <c r="N35" s="8" t="s">
        <v>180</v>
      </c>
      <c r="O35" s="124" t="s">
        <v>501</v>
      </c>
      <c r="P35" s="125" t="s">
        <v>719</v>
      </c>
      <c r="Q35" s="2"/>
    </row>
    <row r="36" spans="1:17" s="4" customFormat="1" ht="25.5" outlineLevel="4">
      <c r="A36" s="153"/>
      <c r="B36" s="155"/>
      <c r="C36" s="157"/>
      <c r="D36" s="159"/>
      <c r="E36" s="166"/>
      <c r="F36" s="150" t="s">
        <v>596</v>
      </c>
      <c r="G36" s="151"/>
      <c r="H36" s="152"/>
      <c r="I36" s="136" t="str" cm="1">
        <f t="array" ref="I36">IF(A36&lt;&gt;"", "/" &amp; A36,"") &amp; IF(B36&lt;&gt;"", _xlfn.XLOOKUP("*",$A$5:A36,"/" &amp; $A$5:A36,,2,-1) &amp; B36,"") &amp; IF(C36&lt;&gt;"",_xlfn.XLOOKUP("*",$A$5:A36,"/" &amp; $A$5:A36,,2,-1) &amp; _xlfn.XLOOKUP("*",$B$5:B36,$B$5:B36,,2,-1) &amp; C36,"") &amp; IF(D36&lt;&gt;"",_xlfn.XLOOKUP("*",$A$5:A36,"/" &amp; $A$5:A36,,2,-1) &amp; _xlfn.XLOOKUP("*",$B$5:B36,$B$5:B36,,2,-1) &amp; _xlfn.XLOOKUP("*",$C$5:C36,$C$5:C36,,2,-1) &amp; D36,"") &amp; IF(E36&lt;&gt;"",_xlfn.XLOOKUP("*",$A$5:A36,"/" &amp; $A$5:A36,,2,-1) &amp; _xlfn.XLOOKUP("*",$B$5:B36,$B$5:B36,,2,-1) &amp; _xlfn.XLOOKUP("*",$C$5:C36,$C$5:C36,,2,-1) &amp; _xlfn.XLOOKUP("*",$D$5:D36,$D$5:D36,,2,-1) &amp; E36,"") &amp; IF(F36&lt;&gt;"",_xlfn.XLOOKUP("*",$A$5:A36,"/" &amp; $A$5:A36,,2,-1) &amp; _xlfn.XLOOKUP("*",$B$5:B36,$B$5:B36,,2,-1) &amp; _xlfn.XLOOKUP("*",$C$5:C36,$C$5:C36,,2,-1) &amp; _xlfn.XLOOKUP("*",$D$5:D36,$D$5:D36,,2,-1) &amp; _xlfn.XLOOKUP("*",$E$5:E36,$E$5:E36,,2,-1) &amp; F36,"") &amp; IF(G36&lt;&gt;"",_xlfn.XLOOKUP("*",$A$5:A36,"/" &amp; $A$5:A36,,2,-1) &amp; _xlfn.XLOOKUP("*",$B$5:B36,$B$5:B36,,2,-1) &amp; _xlfn.XLOOKUP("*",$C$5:C36,$C$5:C36,,2,-1) &amp; _xlfn.XLOOKUP("*",$D$5:D36,$D$5:D36,,2,-1) &amp; _xlfn.XLOOKUP("*",$E$5:E36,$E$5:E36,,2,-1) &amp; _xlfn.XLOOKUP("*",$F$5:F36,$F$5:F36,,2,-1) &amp; G36,"") &amp; IF(H36&lt;&gt;"",_xlfn.XLOOKUP("*",$A$5:A36,"/" &amp; $A$5:A36,,2,-1) &amp; _xlfn.XLOOKUP("*",$B$5:B36,$B$5:B36,,2,-1) &amp; _xlfn.XLOOKUP("*",$C$5:C36,$C$5:C36,,2,-1) &amp; _xlfn.XLOOKUP("*",$D$5:D36,$D$5:D36,,2,-1) &amp; _xlfn.XLOOKUP("*",$E$5:E36,$E$5:E36,,2,-1) &amp; _xlfn.XLOOKUP("*",$F$5:F36,$F$5:F36,,2,-1) &amp; _xlfn.XLOOKUP("*",$G$5:G36,$G$5:G36,,2,-1) &amp; H36,"")</f>
        <v>/ReturnDataState/BusinessEntity/Header/HdrContact/ContactPerson/FirstName</v>
      </c>
      <c r="J36" s="125" t="s">
        <v>20</v>
      </c>
      <c r="K36" s="125" t="s">
        <v>488</v>
      </c>
      <c r="L36" s="130" t="s">
        <v>226</v>
      </c>
      <c r="M36" s="129">
        <v>35</v>
      </c>
      <c r="N36" s="8" t="s">
        <v>179</v>
      </c>
      <c r="O36" s="124" t="s">
        <v>500</v>
      </c>
      <c r="P36" s="125" t="s">
        <v>737</v>
      </c>
      <c r="Q36" s="2"/>
    </row>
    <row r="37" spans="1:17" s="4" customFormat="1" outlineLevel="4">
      <c r="A37" s="153"/>
      <c r="B37" s="155"/>
      <c r="C37" s="157"/>
      <c r="D37" s="159"/>
      <c r="E37" s="166"/>
      <c r="F37" s="150" t="s">
        <v>597</v>
      </c>
      <c r="G37" s="151"/>
      <c r="H37" s="152"/>
      <c r="I37" s="136" t="str" cm="1">
        <f t="array" ref="I37">IF(A37&lt;&gt;"", "/" &amp; A37,"") &amp; IF(B37&lt;&gt;"", _xlfn.XLOOKUP("*",$A$5:A37,"/" &amp; $A$5:A37,,2,-1) &amp; B37,"") &amp; IF(C37&lt;&gt;"",_xlfn.XLOOKUP("*",$A$5:A37,"/" &amp; $A$5:A37,,2,-1) &amp; _xlfn.XLOOKUP("*",$B$5:B37,$B$5:B37,,2,-1) &amp; C37,"") &amp; IF(D37&lt;&gt;"",_xlfn.XLOOKUP("*",$A$5:A37,"/" &amp; $A$5:A37,,2,-1) &amp; _xlfn.XLOOKUP("*",$B$5:B37,$B$5:B37,,2,-1) &amp; _xlfn.XLOOKUP("*",$C$5:C37,$C$5:C37,,2,-1) &amp; D37,"") &amp; IF(E37&lt;&gt;"",_xlfn.XLOOKUP("*",$A$5:A37,"/" &amp; $A$5:A37,,2,-1) &amp; _xlfn.XLOOKUP("*",$B$5:B37,$B$5:B37,,2,-1) &amp; _xlfn.XLOOKUP("*",$C$5:C37,$C$5:C37,,2,-1) &amp; _xlfn.XLOOKUP("*",$D$5:D37,$D$5:D37,,2,-1) &amp; E37,"") &amp; IF(F37&lt;&gt;"",_xlfn.XLOOKUP("*",$A$5:A37,"/" &amp; $A$5:A37,,2,-1) &amp; _xlfn.XLOOKUP("*",$B$5:B37,$B$5:B37,,2,-1) &amp; _xlfn.XLOOKUP("*",$C$5:C37,$C$5:C37,,2,-1) &amp; _xlfn.XLOOKUP("*",$D$5:D37,$D$5:D37,,2,-1) &amp; _xlfn.XLOOKUP("*",$E$5:E37,$E$5:E37,,2,-1) &amp; F37,"") &amp; IF(G37&lt;&gt;"",_xlfn.XLOOKUP("*",$A$5:A37,"/" &amp; $A$5:A37,,2,-1) &amp; _xlfn.XLOOKUP("*",$B$5:B37,$B$5:B37,,2,-1) &amp; _xlfn.XLOOKUP("*",$C$5:C37,$C$5:C37,,2,-1) &amp; _xlfn.XLOOKUP("*",$D$5:D37,$D$5:D37,,2,-1) &amp; _xlfn.XLOOKUP("*",$E$5:E37,$E$5:E37,,2,-1) &amp; _xlfn.XLOOKUP("*",$F$5:F37,$F$5:F37,,2,-1) &amp; G37,"") &amp; IF(H37&lt;&gt;"",_xlfn.XLOOKUP("*",$A$5:A37,"/" &amp; $A$5:A37,,2,-1) &amp; _xlfn.XLOOKUP("*",$B$5:B37,$B$5:B37,,2,-1) &amp; _xlfn.XLOOKUP("*",$C$5:C37,$C$5:C37,,2,-1) &amp; _xlfn.XLOOKUP("*",$D$5:D37,$D$5:D37,,2,-1) &amp; _xlfn.XLOOKUP("*",$E$5:E37,$E$5:E37,,2,-1) &amp; _xlfn.XLOOKUP("*",$F$5:F37,$F$5:F37,,2,-1) &amp; _xlfn.XLOOKUP("*",$G$5:G37,$G$5:G37,,2,-1) &amp; H37,"")</f>
        <v>/ReturnDataState/BusinessEntity/Header/HdrContact/ContactPerson/MiddleInitial</v>
      </c>
      <c r="J37" s="125" t="s">
        <v>20</v>
      </c>
      <c r="K37" s="125" t="s">
        <v>489</v>
      </c>
      <c r="L37" s="130" t="s">
        <v>226</v>
      </c>
      <c r="M37" s="129">
        <v>1</v>
      </c>
      <c r="N37" s="8" t="s">
        <v>180</v>
      </c>
      <c r="O37" s="124" t="s">
        <v>501</v>
      </c>
      <c r="P37" s="125" t="s">
        <v>379</v>
      </c>
      <c r="Q37" s="2"/>
    </row>
    <row r="38" spans="1:17" s="4" customFormat="1" ht="25.5" outlineLevel="4">
      <c r="A38" s="153"/>
      <c r="B38" s="155"/>
      <c r="C38" s="157"/>
      <c r="D38" s="159"/>
      <c r="E38" s="166"/>
      <c r="F38" s="150" t="s">
        <v>598</v>
      </c>
      <c r="G38" s="151"/>
      <c r="H38" s="152"/>
      <c r="I38" s="136" t="str" cm="1">
        <f t="array" ref="I38">IF(A38&lt;&gt;"", "/" &amp; A38,"") &amp; IF(B38&lt;&gt;"", _xlfn.XLOOKUP("*",$A$5:A38,"/" &amp; $A$5:A38,,2,-1) &amp; B38,"") &amp; IF(C38&lt;&gt;"",_xlfn.XLOOKUP("*",$A$5:A38,"/" &amp; $A$5:A38,,2,-1) &amp; _xlfn.XLOOKUP("*",$B$5:B38,$B$5:B38,,2,-1) &amp; C38,"") &amp; IF(D38&lt;&gt;"",_xlfn.XLOOKUP("*",$A$5:A38,"/" &amp; $A$5:A38,,2,-1) &amp; _xlfn.XLOOKUP("*",$B$5:B38,$B$5:B38,,2,-1) &amp; _xlfn.XLOOKUP("*",$C$5:C38,$C$5:C38,,2,-1) &amp; D38,"") &amp; IF(E38&lt;&gt;"",_xlfn.XLOOKUP("*",$A$5:A38,"/" &amp; $A$5:A38,,2,-1) &amp; _xlfn.XLOOKUP("*",$B$5:B38,$B$5:B38,,2,-1) &amp; _xlfn.XLOOKUP("*",$C$5:C38,$C$5:C38,,2,-1) &amp; _xlfn.XLOOKUP("*",$D$5:D38,$D$5:D38,,2,-1) &amp; E38,"") &amp; IF(F38&lt;&gt;"",_xlfn.XLOOKUP("*",$A$5:A38,"/" &amp; $A$5:A38,,2,-1) &amp; _xlfn.XLOOKUP("*",$B$5:B38,$B$5:B38,,2,-1) &amp; _xlfn.XLOOKUP("*",$C$5:C38,$C$5:C38,,2,-1) &amp; _xlfn.XLOOKUP("*",$D$5:D38,$D$5:D38,,2,-1) &amp; _xlfn.XLOOKUP("*",$E$5:E38,$E$5:E38,,2,-1) &amp; F38,"") &amp; IF(G38&lt;&gt;"",_xlfn.XLOOKUP("*",$A$5:A38,"/" &amp; $A$5:A38,,2,-1) &amp; _xlfn.XLOOKUP("*",$B$5:B38,$B$5:B38,,2,-1) &amp; _xlfn.XLOOKUP("*",$C$5:C38,$C$5:C38,,2,-1) &amp; _xlfn.XLOOKUP("*",$D$5:D38,$D$5:D38,,2,-1) &amp; _xlfn.XLOOKUP("*",$E$5:E38,$E$5:E38,,2,-1) &amp; _xlfn.XLOOKUP("*",$F$5:F38,$F$5:F38,,2,-1) &amp; G38,"") &amp; IF(H38&lt;&gt;"",_xlfn.XLOOKUP("*",$A$5:A38,"/" &amp; $A$5:A38,,2,-1) &amp; _xlfn.XLOOKUP("*",$B$5:B38,$B$5:B38,,2,-1) &amp; _xlfn.XLOOKUP("*",$C$5:C38,$C$5:C38,,2,-1) &amp; _xlfn.XLOOKUP("*",$D$5:D38,$D$5:D38,,2,-1) &amp; _xlfn.XLOOKUP("*",$E$5:E38,$E$5:E38,,2,-1) &amp; _xlfn.XLOOKUP("*",$F$5:F38,$F$5:F38,,2,-1) &amp; _xlfn.XLOOKUP("*",$G$5:G38,$G$5:G38,,2,-1) &amp; H38,"")</f>
        <v>/ReturnDataState/BusinessEntity/Header/HdrContact/ContactPerson/LastName</v>
      </c>
      <c r="J38" s="125" t="s">
        <v>20</v>
      </c>
      <c r="K38" s="125" t="s">
        <v>490</v>
      </c>
      <c r="L38" s="130" t="s">
        <v>226</v>
      </c>
      <c r="M38" s="129">
        <v>35</v>
      </c>
      <c r="N38" s="8" t="s">
        <v>180</v>
      </c>
      <c r="O38" s="124" t="s">
        <v>501</v>
      </c>
      <c r="P38" s="131" t="s">
        <v>737</v>
      </c>
      <c r="Q38" s="2"/>
    </row>
    <row r="39" spans="1:17" s="4" customFormat="1" outlineLevel="4">
      <c r="A39" s="153"/>
      <c r="B39" s="155"/>
      <c r="C39" s="157"/>
      <c r="D39" s="159"/>
      <c r="E39" s="166"/>
      <c r="F39" s="150" t="s">
        <v>227</v>
      </c>
      <c r="G39" s="151"/>
      <c r="H39" s="152"/>
      <c r="I39" s="136" t="str" cm="1">
        <f t="array" ref="I39">IF(A39&lt;&gt;"", "/" &amp; A39,"") &amp; IF(B39&lt;&gt;"", _xlfn.XLOOKUP("*",$A$5:A39,"/" &amp; $A$5:A39,,2,-1) &amp; B39,"") &amp; IF(C39&lt;&gt;"",_xlfn.XLOOKUP("*",$A$5:A39,"/" &amp; $A$5:A39,,2,-1) &amp; _xlfn.XLOOKUP("*",$B$5:B39,$B$5:B39,,2,-1) &amp; C39,"") &amp; IF(D39&lt;&gt;"",_xlfn.XLOOKUP("*",$A$5:A39,"/" &amp; $A$5:A39,,2,-1) &amp; _xlfn.XLOOKUP("*",$B$5:B39,$B$5:B39,,2,-1) &amp; _xlfn.XLOOKUP("*",$C$5:C39,$C$5:C39,,2,-1) &amp; D39,"") &amp; IF(E39&lt;&gt;"",_xlfn.XLOOKUP("*",$A$5:A39,"/" &amp; $A$5:A39,,2,-1) &amp; _xlfn.XLOOKUP("*",$B$5:B39,$B$5:B39,,2,-1) &amp; _xlfn.XLOOKUP("*",$C$5:C39,$C$5:C39,,2,-1) &amp; _xlfn.XLOOKUP("*",$D$5:D39,$D$5:D39,,2,-1) &amp; E39,"") &amp; IF(F39&lt;&gt;"",_xlfn.XLOOKUP("*",$A$5:A39,"/" &amp; $A$5:A39,,2,-1) &amp; _xlfn.XLOOKUP("*",$B$5:B39,$B$5:B39,,2,-1) &amp; _xlfn.XLOOKUP("*",$C$5:C39,$C$5:C39,,2,-1) &amp; _xlfn.XLOOKUP("*",$D$5:D39,$D$5:D39,,2,-1) &amp; _xlfn.XLOOKUP("*",$E$5:E39,$E$5:E39,,2,-1) &amp; F39,"") &amp; IF(G39&lt;&gt;"",_xlfn.XLOOKUP("*",$A$5:A39,"/" &amp; $A$5:A39,,2,-1) &amp; _xlfn.XLOOKUP("*",$B$5:B39,$B$5:B39,,2,-1) &amp; _xlfn.XLOOKUP("*",$C$5:C39,$C$5:C39,,2,-1) &amp; _xlfn.XLOOKUP("*",$D$5:D39,$D$5:D39,,2,-1) &amp; _xlfn.XLOOKUP("*",$E$5:E39,$E$5:E39,,2,-1) &amp; _xlfn.XLOOKUP("*",$F$5:F39,$F$5:F39,,2,-1) &amp; G39,"") &amp; IF(H39&lt;&gt;"",_xlfn.XLOOKUP("*",$A$5:A39,"/" &amp; $A$5:A39,,2,-1) &amp; _xlfn.XLOOKUP("*",$B$5:B39,$B$5:B39,,2,-1) &amp; _xlfn.XLOOKUP("*",$C$5:C39,$C$5:C39,,2,-1) &amp; _xlfn.XLOOKUP("*",$D$5:D39,$D$5:D39,,2,-1) &amp; _xlfn.XLOOKUP("*",$E$5:E39,$E$5:E39,,2,-1) &amp; _xlfn.XLOOKUP("*",$F$5:F39,$F$5:F39,,2,-1) &amp; _xlfn.XLOOKUP("*",$G$5:G39,$G$5:G39,,2,-1) &amp; H39,"")</f>
        <v>/ReturnDataState/BusinessEntity/Header/HdrContact/ContactPerson/PhoneNumber</v>
      </c>
      <c r="J39" s="125" t="s">
        <v>20</v>
      </c>
      <c r="K39" s="125" t="s">
        <v>491</v>
      </c>
      <c r="L39" s="128" t="s">
        <v>227</v>
      </c>
      <c r="M39" s="129">
        <v>10</v>
      </c>
      <c r="N39" s="8" t="s">
        <v>180</v>
      </c>
      <c r="O39" s="124" t="s">
        <v>501</v>
      </c>
      <c r="P39" s="125" t="s">
        <v>546</v>
      </c>
      <c r="Q39" s="2"/>
    </row>
    <row r="40" spans="1:17" s="2" customFormat="1" outlineLevel="4">
      <c r="A40" s="153"/>
      <c r="B40" s="155"/>
      <c r="C40" s="157"/>
      <c r="D40" s="159"/>
      <c r="E40" s="166"/>
      <c r="F40" s="150" t="s">
        <v>599</v>
      </c>
      <c r="G40" s="151"/>
      <c r="H40" s="152"/>
      <c r="I40" s="136" t="str" cm="1">
        <f t="array" ref="I40">IF(A40&lt;&gt;"", "/" &amp; A40,"") &amp; IF(B40&lt;&gt;"", _xlfn.XLOOKUP("*",$A$5:A40,"/" &amp; $A$5:A40,,2,-1) &amp; B40,"") &amp; IF(C40&lt;&gt;"",_xlfn.XLOOKUP("*",$A$5:A40,"/" &amp; $A$5:A40,,2,-1) &amp; _xlfn.XLOOKUP("*",$B$5:B40,$B$5:B40,,2,-1) &amp; C40,"") &amp; IF(D40&lt;&gt;"",_xlfn.XLOOKUP("*",$A$5:A40,"/" &amp; $A$5:A40,,2,-1) &amp; _xlfn.XLOOKUP("*",$B$5:B40,$B$5:B40,,2,-1) &amp; _xlfn.XLOOKUP("*",$C$5:C40,$C$5:C40,,2,-1) &amp; D40,"") &amp; IF(E40&lt;&gt;"",_xlfn.XLOOKUP("*",$A$5:A40,"/" &amp; $A$5:A40,,2,-1) &amp; _xlfn.XLOOKUP("*",$B$5:B40,$B$5:B40,,2,-1) &amp; _xlfn.XLOOKUP("*",$C$5:C40,$C$5:C40,,2,-1) &amp; _xlfn.XLOOKUP("*",$D$5:D40,$D$5:D40,,2,-1) &amp; E40,"") &amp; IF(F40&lt;&gt;"",_xlfn.XLOOKUP("*",$A$5:A40,"/" &amp; $A$5:A40,,2,-1) &amp; _xlfn.XLOOKUP("*",$B$5:B40,$B$5:B40,,2,-1) &amp; _xlfn.XLOOKUP("*",$C$5:C40,$C$5:C40,,2,-1) &amp; _xlfn.XLOOKUP("*",$D$5:D40,$D$5:D40,,2,-1) &amp; _xlfn.XLOOKUP("*",$E$5:E40,$E$5:E40,,2,-1) &amp; F40,"") &amp; IF(G40&lt;&gt;"",_xlfn.XLOOKUP("*",$A$5:A40,"/" &amp; $A$5:A40,,2,-1) &amp; _xlfn.XLOOKUP("*",$B$5:B40,$B$5:B40,,2,-1) &amp; _xlfn.XLOOKUP("*",$C$5:C40,$C$5:C40,,2,-1) &amp; _xlfn.XLOOKUP("*",$D$5:D40,$D$5:D40,,2,-1) &amp; _xlfn.XLOOKUP("*",$E$5:E40,$E$5:E40,,2,-1) &amp; _xlfn.XLOOKUP("*",$F$5:F40,$F$5:F40,,2,-1) &amp; G40,"") &amp; IF(H40&lt;&gt;"",_xlfn.XLOOKUP("*",$A$5:A40,"/" &amp; $A$5:A40,,2,-1) &amp; _xlfn.XLOOKUP("*",$B$5:B40,$B$5:B40,,2,-1) &amp; _xlfn.XLOOKUP("*",$C$5:C40,$C$5:C40,,2,-1) &amp; _xlfn.XLOOKUP("*",$D$5:D40,$D$5:D40,,2,-1) &amp; _xlfn.XLOOKUP("*",$E$5:E40,$E$5:E40,,2,-1) &amp; _xlfn.XLOOKUP("*",$F$5:F40,$F$5:F40,,2,-1) &amp; _xlfn.XLOOKUP("*",$G$5:G40,$G$5:G40,,2,-1) &amp; H40,"")</f>
        <v>/ReturnDataState/BusinessEntity/Header/HdrContact/ContactPerson/Email</v>
      </c>
      <c r="J40" s="125" t="s">
        <v>20</v>
      </c>
      <c r="K40" s="125" t="s">
        <v>485</v>
      </c>
      <c r="L40" s="128" t="s">
        <v>484</v>
      </c>
      <c r="M40" s="129">
        <v>75</v>
      </c>
      <c r="N40" s="8" t="s">
        <v>179</v>
      </c>
      <c r="O40" s="124" t="s">
        <v>500</v>
      </c>
      <c r="P40" s="125"/>
    </row>
    <row r="41" spans="1:17" s="2" customFormat="1" outlineLevel="4">
      <c r="A41" s="153"/>
      <c r="B41" s="155"/>
      <c r="C41" s="157"/>
      <c r="D41" s="159"/>
      <c r="E41" s="166"/>
      <c r="F41" s="150" t="s">
        <v>600</v>
      </c>
      <c r="G41" s="151"/>
      <c r="H41" s="152"/>
      <c r="I41" s="136" t="str" cm="1">
        <f t="array" ref="I41">IF(A41&lt;&gt;"", "/" &amp; A41,"") &amp; IF(B41&lt;&gt;"", _xlfn.XLOOKUP("*",$A$5:A41,"/" &amp; $A$5:A41,,2,-1) &amp; B41,"") &amp; IF(C41&lt;&gt;"",_xlfn.XLOOKUP("*",$A$5:A41,"/" &amp; $A$5:A41,,2,-1) &amp; _xlfn.XLOOKUP("*",$B$5:B41,$B$5:B41,,2,-1) &amp; C41,"") &amp; IF(D41&lt;&gt;"",_xlfn.XLOOKUP("*",$A$5:A41,"/" &amp; $A$5:A41,,2,-1) &amp; _xlfn.XLOOKUP("*",$B$5:B41,$B$5:B41,,2,-1) &amp; _xlfn.XLOOKUP("*",$C$5:C41,$C$5:C41,,2,-1) &amp; D41,"") &amp; IF(E41&lt;&gt;"",_xlfn.XLOOKUP("*",$A$5:A41,"/" &amp; $A$5:A41,,2,-1) &amp; _xlfn.XLOOKUP("*",$B$5:B41,$B$5:B41,,2,-1) &amp; _xlfn.XLOOKUP("*",$C$5:C41,$C$5:C41,,2,-1) &amp; _xlfn.XLOOKUP("*",$D$5:D41,$D$5:D41,,2,-1) &amp; E41,"") &amp; IF(F41&lt;&gt;"",_xlfn.XLOOKUP("*",$A$5:A41,"/" &amp; $A$5:A41,,2,-1) &amp; _xlfn.XLOOKUP("*",$B$5:B41,$B$5:B41,,2,-1) &amp; _xlfn.XLOOKUP("*",$C$5:C41,$C$5:C41,,2,-1) &amp; _xlfn.XLOOKUP("*",$D$5:D41,$D$5:D41,,2,-1) &amp; _xlfn.XLOOKUP("*",$E$5:E41,$E$5:E41,,2,-1) &amp; F41,"") &amp; IF(G41&lt;&gt;"",_xlfn.XLOOKUP("*",$A$5:A41,"/" &amp; $A$5:A41,,2,-1) &amp; _xlfn.XLOOKUP("*",$B$5:B41,$B$5:B41,,2,-1) &amp; _xlfn.XLOOKUP("*",$C$5:C41,$C$5:C41,,2,-1) &amp; _xlfn.XLOOKUP("*",$D$5:D41,$D$5:D41,,2,-1) &amp; _xlfn.XLOOKUP("*",$E$5:E41,$E$5:E41,,2,-1) &amp; _xlfn.XLOOKUP("*",$F$5:F41,$F$5:F41,,2,-1) &amp; G41,"") &amp; IF(H41&lt;&gt;"",_xlfn.XLOOKUP("*",$A$5:A41,"/" &amp; $A$5:A41,,2,-1) &amp; _xlfn.XLOOKUP("*",$B$5:B41,$B$5:B41,,2,-1) &amp; _xlfn.XLOOKUP("*",$C$5:C41,$C$5:C41,,2,-1) &amp; _xlfn.XLOOKUP("*",$D$5:D41,$D$5:D41,,2,-1) &amp; _xlfn.XLOOKUP("*",$E$5:E41,$E$5:E41,,2,-1) &amp; _xlfn.XLOOKUP("*",$F$5:F41,$F$5:F41,,2,-1) &amp; _xlfn.XLOOKUP("*",$G$5:G41,$G$5:G41,,2,-1) &amp; H41,"")</f>
        <v>/ReturnDataState/BusinessEntity/Header/HdrContact/ContactPerson/DateSigned</v>
      </c>
      <c r="J41" s="125" t="s">
        <v>20</v>
      </c>
      <c r="K41" s="125" t="s">
        <v>340</v>
      </c>
      <c r="L41" s="128" t="s">
        <v>208</v>
      </c>
      <c r="M41" s="129">
        <v>8</v>
      </c>
      <c r="N41" s="8" t="s">
        <v>179</v>
      </c>
      <c r="O41" s="124" t="s">
        <v>500</v>
      </c>
      <c r="P41" s="125" t="s">
        <v>550</v>
      </c>
    </row>
    <row r="42" spans="1:17" s="2" customFormat="1" outlineLevel="4">
      <c r="A42" s="153"/>
      <c r="B42" s="155"/>
      <c r="C42" s="157"/>
      <c r="D42" s="159"/>
      <c r="E42" s="166"/>
      <c r="F42" s="164" t="s">
        <v>228</v>
      </c>
      <c r="G42" s="176"/>
      <c r="H42" s="165"/>
      <c r="I42" s="136" t="str" cm="1">
        <f t="array" ref="I42">IF(A42&lt;&gt;"", "/" &amp; A42,"") &amp; IF(B42&lt;&gt;"", _xlfn.XLOOKUP("*",$A$5:A42,"/" &amp; $A$5:A42,,2,-1) &amp; B42,"") &amp; IF(C42&lt;&gt;"",_xlfn.XLOOKUP("*",$A$5:A42,"/" &amp; $A$5:A42,,2,-1) &amp; _xlfn.XLOOKUP("*",$B$5:B42,$B$5:B42,,2,-1) &amp; C42,"") &amp; IF(D42&lt;&gt;"",_xlfn.XLOOKUP("*",$A$5:A42,"/" &amp; $A$5:A42,,2,-1) &amp; _xlfn.XLOOKUP("*",$B$5:B42,$B$5:B42,,2,-1) &amp; _xlfn.XLOOKUP("*",$C$5:C42,$C$5:C42,,2,-1) &amp; D42,"") &amp; IF(E42&lt;&gt;"",_xlfn.XLOOKUP("*",$A$5:A42,"/" &amp; $A$5:A42,,2,-1) &amp; _xlfn.XLOOKUP("*",$B$5:B42,$B$5:B42,,2,-1) &amp; _xlfn.XLOOKUP("*",$C$5:C42,$C$5:C42,,2,-1) &amp; _xlfn.XLOOKUP("*",$D$5:D42,$D$5:D42,,2,-1) &amp; E42,"") &amp; IF(F42&lt;&gt;"",_xlfn.XLOOKUP("*",$A$5:A42,"/" &amp; $A$5:A42,,2,-1) &amp; _xlfn.XLOOKUP("*",$B$5:B42,$B$5:B42,,2,-1) &amp; _xlfn.XLOOKUP("*",$C$5:C42,$C$5:C42,,2,-1) &amp; _xlfn.XLOOKUP("*",$D$5:D42,$D$5:D42,,2,-1) &amp; _xlfn.XLOOKUP("*",$E$5:E42,$E$5:E42,,2,-1) &amp; F42,"") &amp; IF(G42&lt;&gt;"",_xlfn.XLOOKUP("*",$A$5:A42,"/" &amp; $A$5:A42,,2,-1) &amp; _xlfn.XLOOKUP("*",$B$5:B42,$B$5:B42,,2,-1) &amp; _xlfn.XLOOKUP("*",$C$5:C42,$C$5:C42,,2,-1) &amp; _xlfn.XLOOKUP("*",$D$5:D42,$D$5:D42,,2,-1) &amp; _xlfn.XLOOKUP("*",$E$5:E42,$E$5:E42,,2,-1) &amp; _xlfn.XLOOKUP("*",$F$5:F42,$F$5:F42,,2,-1) &amp; G42,"") &amp; IF(H42&lt;&gt;"",_xlfn.XLOOKUP("*",$A$5:A42,"/" &amp; $A$5:A42,,2,-1) &amp; _xlfn.XLOOKUP("*",$B$5:B42,$B$5:B42,,2,-1) &amp; _xlfn.XLOOKUP("*",$C$5:C42,$C$5:C42,,2,-1) &amp; _xlfn.XLOOKUP("*",$D$5:D42,$D$5:D42,,2,-1) &amp; _xlfn.XLOOKUP("*",$E$5:E42,$E$5:E42,,2,-1) &amp; _xlfn.XLOOKUP("*",$F$5:F42,$F$5:F42,,2,-1) &amp; _xlfn.XLOOKUP("*",$G$5:G42,$G$5:G42,,2,-1) &amp; H42,"")</f>
        <v>/ReturnDataState/BusinessEntity/Header/HdrContact/ContactPerson/GenerationalNameSuffix</v>
      </c>
      <c r="J42" s="125" t="s">
        <v>20</v>
      </c>
      <c r="K42" s="125" t="s">
        <v>492</v>
      </c>
      <c r="L42" s="128" t="s">
        <v>228</v>
      </c>
      <c r="M42" s="129">
        <v>2</v>
      </c>
      <c r="N42" s="8" t="s">
        <v>180</v>
      </c>
      <c r="O42" s="124" t="s">
        <v>501</v>
      </c>
      <c r="P42" s="125" t="s">
        <v>547</v>
      </c>
    </row>
    <row r="43" spans="1:17" s="3" customFormat="1" outlineLevel="3">
      <c r="A43" s="238"/>
      <c r="B43" s="155"/>
      <c r="C43" s="157"/>
      <c r="D43" s="170"/>
      <c r="E43" s="142" t="s">
        <v>836</v>
      </c>
      <c r="F43" s="143"/>
      <c r="G43" s="143"/>
      <c r="H43" s="144"/>
      <c r="I43" s="137" t="str" cm="1">
        <f t="array" ref="I43">IF(A43&lt;&gt;"", "/" &amp; A43,"") &amp; IF(B43&lt;&gt;"", _xlfn.XLOOKUP("*",$A$5:A43,"/" &amp; $A$5:A43,,2,-1) &amp; B43,"") &amp; IF(C43&lt;&gt;"",_xlfn.XLOOKUP("*",$A$5:A43,"/" &amp; $A$5:A43,,2,-1) &amp; _xlfn.XLOOKUP("*",$B$5:B43,$B$5:B43,,2,-1) &amp; C43,"") &amp; IF(D43&lt;&gt;"",_xlfn.XLOOKUP("*",$A$5:A43,"/" &amp; $A$5:A43,,2,-1) &amp; _xlfn.XLOOKUP("*",$B$5:B43,$B$5:B43,,2,-1) &amp; _xlfn.XLOOKUP("*",$C$5:C43,$C$5:C43,,2,-1) &amp; D43,"") &amp; IF(E43&lt;&gt;"",_xlfn.XLOOKUP("*",$A$5:A43,"/" &amp; $A$5:A43,,2,-1) &amp; _xlfn.XLOOKUP("*",$B$5:B43,$B$5:B43,,2,-1) &amp; _xlfn.XLOOKUP("*",$C$5:C43,$C$5:C43,,2,-1) &amp; _xlfn.XLOOKUP("*",$D$5:D43,$D$5:D43,,2,-1) &amp; E43,"") &amp; IF(F43&lt;&gt;"",_xlfn.XLOOKUP("*",$A$5:A43,"/" &amp; $A$5:A43,,2,-1) &amp; _xlfn.XLOOKUP("*",$B$5:B43,$B$5:B43,,2,-1) &amp; _xlfn.XLOOKUP("*",$C$5:C43,$C$5:C43,,2,-1) &amp; _xlfn.XLOOKUP("*",$D$5:D43,$D$5:D43,,2,-1) &amp; _xlfn.XLOOKUP("*",$E$5:E43,$E$5:E43,,2,-1) &amp; F43,"") &amp; IF(G43&lt;&gt;"",_xlfn.XLOOKUP("*",$A$5:A43,"/" &amp; $A$5:A43,,2,-1) &amp; _xlfn.XLOOKUP("*",$B$5:B43,$B$5:B43,,2,-1) &amp; _xlfn.XLOOKUP("*",$C$5:C43,$C$5:C43,,2,-1) &amp; _xlfn.XLOOKUP("*",$D$5:D43,$D$5:D43,,2,-1) &amp; _xlfn.XLOOKUP("*",$E$5:E43,$E$5:E43,,2,-1) &amp; _xlfn.XLOOKUP("*",$F$5:F43,$F$5:F43,,2,-1) &amp; G43,"") &amp; IF(H43&lt;&gt;"",_xlfn.XLOOKUP("*",$A$5:A43,"/" &amp; $A$5:A43,,2,-1) &amp; _xlfn.XLOOKUP("*",$B$5:B43,$B$5:B43,,2,-1) &amp; _xlfn.XLOOKUP("*",$C$5:C43,$C$5:C43,,2,-1) &amp; _xlfn.XLOOKUP("*",$D$5:D43,$D$5:D43,,2,-1) &amp; _xlfn.XLOOKUP("*",$E$5:E43,$E$5:E43,,2,-1) &amp; _xlfn.XLOOKUP("*",$F$5:F43,$F$5:F43,,2,-1) &amp; _xlfn.XLOOKUP("*",$G$5:G43,$G$5:G43,,2,-1) &amp; H43,"")</f>
        <v>/ReturnDataState/BusinessEntity/Header/HdrContact/Preparer/</v>
      </c>
      <c r="J43" s="110"/>
      <c r="K43" s="110"/>
      <c r="L43" s="110"/>
      <c r="M43" s="112"/>
      <c r="N43" s="112" t="s">
        <v>180</v>
      </c>
      <c r="O43" s="113" t="s">
        <v>501</v>
      </c>
      <c r="P43" s="110"/>
    </row>
    <row r="44" spans="1:17" s="4" customFormat="1" ht="25.5" outlineLevel="3">
      <c r="A44" s="153"/>
      <c r="B44" s="155"/>
      <c r="C44" s="157"/>
      <c r="D44" s="159"/>
      <c r="E44" s="160"/>
      <c r="F44" s="150" t="s">
        <v>601</v>
      </c>
      <c r="G44" s="151"/>
      <c r="H44" s="152"/>
      <c r="I44" s="136" t="str" cm="1">
        <f t="array" ref="I44">IF(A44&lt;&gt;"", "/" &amp; A44,"") &amp; IF(B44&lt;&gt;"", _xlfn.XLOOKUP("*",$A$5:A44,"/" &amp; $A$5:A44,,2,-1) &amp; B44,"") &amp; IF(C44&lt;&gt;"",_xlfn.XLOOKUP("*",$A$5:A44,"/" &amp; $A$5:A44,,2,-1) &amp; _xlfn.XLOOKUP("*",$B$5:B44,$B$5:B44,,2,-1) &amp; C44,"") &amp; IF(D44&lt;&gt;"",_xlfn.XLOOKUP("*",$A$5:A44,"/" &amp; $A$5:A44,,2,-1) &amp; _xlfn.XLOOKUP("*",$B$5:B44,$B$5:B44,,2,-1) &amp; _xlfn.XLOOKUP("*",$C$5:C44,$C$5:C44,,2,-1) &amp; D44,"") &amp; IF(E44&lt;&gt;"",_xlfn.XLOOKUP("*",$A$5:A44,"/" &amp; $A$5:A44,,2,-1) &amp; _xlfn.XLOOKUP("*",$B$5:B44,$B$5:B44,,2,-1) &amp; _xlfn.XLOOKUP("*",$C$5:C44,$C$5:C44,,2,-1) &amp; _xlfn.XLOOKUP("*",$D$5:D44,$D$5:D44,,2,-1) &amp; E44,"") &amp; IF(F44&lt;&gt;"",_xlfn.XLOOKUP("*",$A$5:A44,"/" &amp; $A$5:A44,,2,-1) &amp; _xlfn.XLOOKUP("*",$B$5:B44,$B$5:B44,,2,-1) &amp; _xlfn.XLOOKUP("*",$C$5:C44,$C$5:C44,,2,-1) &amp; _xlfn.XLOOKUP("*",$D$5:D44,$D$5:D44,,2,-1) &amp; _xlfn.XLOOKUP("*",$E$5:E44,$E$5:E44,,2,-1) &amp; F44,"") &amp; IF(G44&lt;&gt;"",_xlfn.XLOOKUP("*",$A$5:A44,"/" &amp; $A$5:A44,,2,-1) &amp; _xlfn.XLOOKUP("*",$B$5:B44,$B$5:B44,,2,-1) &amp; _xlfn.XLOOKUP("*",$C$5:C44,$C$5:C44,,2,-1) &amp; _xlfn.XLOOKUP("*",$D$5:D44,$D$5:D44,,2,-1) &amp; _xlfn.XLOOKUP("*",$E$5:E44,$E$5:E44,,2,-1) &amp; _xlfn.XLOOKUP("*",$F$5:F44,$F$5:F44,,2,-1) &amp; G44,"") &amp; IF(H44&lt;&gt;"",_xlfn.XLOOKUP("*",$A$5:A44,"/" &amp; $A$5:A44,,2,-1) &amp; _xlfn.XLOOKUP("*",$B$5:B44,$B$5:B44,,2,-1) &amp; _xlfn.XLOOKUP("*",$C$5:C44,$C$5:C44,,2,-1) &amp; _xlfn.XLOOKUP("*",$D$5:D44,$D$5:D44,,2,-1) &amp; _xlfn.XLOOKUP("*",$E$5:E44,$E$5:E44,,2,-1) &amp; _xlfn.XLOOKUP("*",$F$5:F44,$F$5:F44,,2,-1) &amp; _xlfn.XLOOKUP("*",$G$5:G44,$G$5:G44,,2,-1) &amp; H44,"")</f>
        <v>/ReturnDataState/BusinessEntity/Header/HdrContact/Preparer/PreparerName</v>
      </c>
      <c r="J44" s="125" t="s">
        <v>20</v>
      </c>
      <c r="K44" s="125" t="s">
        <v>40</v>
      </c>
      <c r="L44" s="130" t="s">
        <v>226</v>
      </c>
      <c r="M44" s="8">
        <v>35</v>
      </c>
      <c r="N44" s="8" t="s">
        <v>179</v>
      </c>
      <c r="O44" s="124" t="s">
        <v>500</v>
      </c>
      <c r="P44" s="125" t="s">
        <v>737</v>
      </c>
      <c r="Q44" s="2"/>
    </row>
    <row r="45" spans="1:17" s="3" customFormat="1" outlineLevel="3">
      <c r="A45" s="238"/>
      <c r="B45" s="155"/>
      <c r="C45" s="157"/>
      <c r="D45" s="159"/>
      <c r="E45" s="166"/>
      <c r="F45" s="142" t="s">
        <v>837</v>
      </c>
      <c r="G45" s="143"/>
      <c r="H45" s="144"/>
      <c r="I45" s="137" t="str" cm="1">
        <f t="array" ref="I45">IF(A45&lt;&gt;"", "/" &amp; A45,"") &amp; IF(B45&lt;&gt;"", _xlfn.XLOOKUP("*",$A$5:A45,"/" &amp; $A$5:A45,,2,-1) &amp; B45,"") &amp; IF(C45&lt;&gt;"",_xlfn.XLOOKUP("*",$A$5:A45,"/" &amp; $A$5:A45,,2,-1) &amp; _xlfn.XLOOKUP("*",$B$5:B45,$B$5:B45,,2,-1) &amp; C45,"") &amp; IF(D45&lt;&gt;"",_xlfn.XLOOKUP("*",$A$5:A45,"/" &amp; $A$5:A45,,2,-1) &amp; _xlfn.XLOOKUP("*",$B$5:B45,$B$5:B45,,2,-1) &amp; _xlfn.XLOOKUP("*",$C$5:C45,$C$5:C45,,2,-1) &amp; D45,"") &amp; IF(E45&lt;&gt;"",_xlfn.XLOOKUP("*",$A$5:A45,"/" &amp; $A$5:A45,,2,-1) &amp; _xlfn.XLOOKUP("*",$B$5:B45,$B$5:B45,,2,-1) &amp; _xlfn.XLOOKUP("*",$C$5:C45,$C$5:C45,,2,-1) &amp; _xlfn.XLOOKUP("*",$D$5:D45,$D$5:D45,,2,-1) &amp; E45,"") &amp; IF(F45&lt;&gt;"",_xlfn.XLOOKUP("*",$A$5:A45,"/" &amp; $A$5:A45,,2,-1) &amp; _xlfn.XLOOKUP("*",$B$5:B45,$B$5:B45,,2,-1) &amp; _xlfn.XLOOKUP("*",$C$5:C45,$C$5:C45,,2,-1) &amp; _xlfn.XLOOKUP("*",$D$5:D45,$D$5:D45,,2,-1) &amp; _xlfn.XLOOKUP("*",$E$5:E45,$E$5:E45,,2,-1) &amp; F45,"") &amp; IF(G45&lt;&gt;"",_xlfn.XLOOKUP("*",$A$5:A45,"/" &amp; $A$5:A45,,2,-1) &amp; _xlfn.XLOOKUP("*",$B$5:B45,$B$5:B45,,2,-1) &amp; _xlfn.XLOOKUP("*",$C$5:C45,$C$5:C45,,2,-1) &amp; _xlfn.XLOOKUP("*",$D$5:D45,$D$5:D45,,2,-1) &amp; _xlfn.XLOOKUP("*",$E$5:E45,$E$5:E45,,2,-1) &amp; _xlfn.XLOOKUP("*",$F$5:F45,$F$5:F45,,2,-1) &amp; G45,"") &amp; IF(H45&lt;&gt;"",_xlfn.XLOOKUP("*",$A$5:A45,"/" &amp; $A$5:A45,,2,-1) &amp; _xlfn.XLOOKUP("*",$B$5:B45,$B$5:B45,,2,-1) &amp; _xlfn.XLOOKUP("*",$C$5:C45,$C$5:C45,,2,-1) &amp; _xlfn.XLOOKUP("*",$D$5:D45,$D$5:D45,,2,-1) &amp; _xlfn.XLOOKUP("*",$E$5:E45,$E$5:E45,,2,-1) &amp; _xlfn.XLOOKUP("*",$F$5:F45,$F$5:F45,,2,-1) &amp; _xlfn.XLOOKUP("*",$G$5:G45,$G$5:G45,,2,-1) &amp; H45,"")</f>
        <v>/ReturnDataState/BusinessEntity/Header/HdrContact/Preparer/FirmName/</v>
      </c>
      <c r="J45" s="110"/>
      <c r="K45" s="110"/>
      <c r="L45" s="110"/>
      <c r="M45" s="112"/>
      <c r="N45" s="112" t="s">
        <v>180</v>
      </c>
      <c r="O45" s="113" t="s">
        <v>501</v>
      </c>
      <c r="P45" s="110"/>
    </row>
    <row r="46" spans="1:17" s="4" customFormat="1" ht="38.25" outlineLevel="4">
      <c r="A46" s="153"/>
      <c r="B46" s="155"/>
      <c r="C46" s="157"/>
      <c r="D46" s="159"/>
      <c r="E46" s="161"/>
      <c r="F46" s="162"/>
      <c r="G46" s="150" t="s">
        <v>210</v>
      </c>
      <c r="H46" s="152"/>
      <c r="I46" s="136" t="str" cm="1">
        <f t="array" ref="I46">IF(A46&lt;&gt;"", "/" &amp; A46,"") &amp; IF(B46&lt;&gt;"", _xlfn.XLOOKUP("*",$A$5:A46,"/" &amp; $A$5:A46,,2,-1) &amp; B46,"") &amp; IF(C46&lt;&gt;"",_xlfn.XLOOKUP("*",$A$5:A46,"/" &amp; $A$5:A46,,2,-1) &amp; _xlfn.XLOOKUP("*",$B$5:B46,$B$5:B46,,2,-1) &amp; C46,"") &amp; IF(D46&lt;&gt;"",_xlfn.XLOOKUP("*",$A$5:A46,"/" &amp; $A$5:A46,,2,-1) &amp; _xlfn.XLOOKUP("*",$B$5:B46,$B$5:B46,,2,-1) &amp; _xlfn.XLOOKUP("*",$C$5:C46,$C$5:C46,,2,-1) &amp; D46,"") &amp; IF(E46&lt;&gt;"",_xlfn.XLOOKUP("*",$A$5:A46,"/" &amp; $A$5:A46,,2,-1) &amp; _xlfn.XLOOKUP("*",$B$5:B46,$B$5:B46,,2,-1) &amp; _xlfn.XLOOKUP("*",$C$5:C46,$C$5:C46,,2,-1) &amp; _xlfn.XLOOKUP("*",$D$5:D46,$D$5:D46,,2,-1) &amp; E46,"") &amp; IF(F46&lt;&gt;"",_xlfn.XLOOKUP("*",$A$5:A46,"/" &amp; $A$5:A46,,2,-1) &amp; _xlfn.XLOOKUP("*",$B$5:B46,$B$5:B46,,2,-1) &amp; _xlfn.XLOOKUP("*",$C$5:C46,$C$5:C46,,2,-1) &amp; _xlfn.XLOOKUP("*",$D$5:D46,$D$5:D46,,2,-1) &amp; _xlfn.XLOOKUP("*",$E$5:E46,$E$5:E46,,2,-1) &amp; F46,"") &amp; IF(G46&lt;&gt;"",_xlfn.XLOOKUP("*",$A$5:A46,"/" &amp; $A$5:A46,,2,-1) &amp; _xlfn.XLOOKUP("*",$B$5:B46,$B$5:B46,,2,-1) &amp; _xlfn.XLOOKUP("*",$C$5:C46,$C$5:C46,,2,-1) &amp; _xlfn.XLOOKUP("*",$D$5:D46,$D$5:D46,,2,-1) &amp; _xlfn.XLOOKUP("*",$E$5:E46,$E$5:E46,,2,-1) &amp; _xlfn.XLOOKUP("*",$F$5:F46,$F$5:F46,,2,-1) &amp; G46,"") &amp; IF(H46&lt;&gt;"",_xlfn.XLOOKUP("*",$A$5:A46,"/" &amp; $A$5:A46,,2,-1) &amp; _xlfn.XLOOKUP("*",$B$5:B46,$B$5:B46,,2,-1) &amp; _xlfn.XLOOKUP("*",$C$5:C46,$C$5:C46,,2,-1) &amp; _xlfn.XLOOKUP("*",$D$5:D46,$D$5:D46,,2,-1) &amp; _xlfn.XLOOKUP("*",$E$5:E46,$E$5:E46,,2,-1) &amp; _xlfn.XLOOKUP("*",$F$5:F46,$F$5:F46,,2,-1) &amp; _xlfn.XLOOKUP("*",$G$5:G46,$G$5:G46,,2,-1) &amp; H46,"")</f>
        <v>/ReturnDataState/BusinessEntity/Header/HdrContact/Preparer/FirmName/BusinessNameLine1</v>
      </c>
      <c r="J46" s="125" t="s">
        <v>20</v>
      </c>
      <c r="K46" s="125" t="s">
        <v>39</v>
      </c>
      <c r="L46" s="130" t="s">
        <v>210</v>
      </c>
      <c r="M46" s="8">
        <v>75</v>
      </c>
      <c r="N46" s="8" t="s">
        <v>179</v>
      </c>
      <c r="O46" s="124" t="s">
        <v>500</v>
      </c>
      <c r="P46" s="125" t="s">
        <v>738</v>
      </c>
      <c r="Q46" s="2"/>
    </row>
    <row r="47" spans="1:17" s="4" customFormat="1" ht="38.25" outlineLevel="4">
      <c r="A47" s="153"/>
      <c r="B47" s="155"/>
      <c r="C47" s="157"/>
      <c r="D47" s="159"/>
      <c r="E47" s="161"/>
      <c r="F47" s="163"/>
      <c r="G47" s="164" t="s">
        <v>211</v>
      </c>
      <c r="H47" s="165"/>
      <c r="I47" s="136" t="str" cm="1">
        <f t="array" ref="I47">IF(A47&lt;&gt;"", "/" &amp; A47,"") &amp; IF(B47&lt;&gt;"", _xlfn.XLOOKUP("*",$A$5:A47,"/" &amp; $A$5:A47,,2,-1) &amp; B47,"") &amp; IF(C47&lt;&gt;"",_xlfn.XLOOKUP("*",$A$5:A47,"/" &amp; $A$5:A47,,2,-1) &amp; _xlfn.XLOOKUP("*",$B$5:B47,$B$5:B47,,2,-1) &amp; C47,"") &amp; IF(D47&lt;&gt;"",_xlfn.XLOOKUP("*",$A$5:A47,"/" &amp; $A$5:A47,,2,-1) &amp; _xlfn.XLOOKUP("*",$B$5:B47,$B$5:B47,,2,-1) &amp; _xlfn.XLOOKUP("*",$C$5:C47,$C$5:C47,,2,-1) &amp; D47,"") &amp; IF(E47&lt;&gt;"",_xlfn.XLOOKUP("*",$A$5:A47,"/" &amp; $A$5:A47,,2,-1) &amp; _xlfn.XLOOKUP("*",$B$5:B47,$B$5:B47,,2,-1) &amp; _xlfn.XLOOKUP("*",$C$5:C47,$C$5:C47,,2,-1) &amp; _xlfn.XLOOKUP("*",$D$5:D47,$D$5:D47,,2,-1) &amp; E47,"") &amp; IF(F47&lt;&gt;"",_xlfn.XLOOKUP("*",$A$5:A47,"/" &amp; $A$5:A47,,2,-1) &amp; _xlfn.XLOOKUP("*",$B$5:B47,$B$5:B47,,2,-1) &amp; _xlfn.XLOOKUP("*",$C$5:C47,$C$5:C47,,2,-1) &amp; _xlfn.XLOOKUP("*",$D$5:D47,$D$5:D47,,2,-1) &amp; _xlfn.XLOOKUP("*",$E$5:E47,$E$5:E47,,2,-1) &amp; F47,"") &amp; IF(G47&lt;&gt;"",_xlfn.XLOOKUP("*",$A$5:A47,"/" &amp; $A$5:A47,,2,-1) &amp; _xlfn.XLOOKUP("*",$B$5:B47,$B$5:B47,,2,-1) &amp; _xlfn.XLOOKUP("*",$C$5:C47,$C$5:C47,,2,-1) &amp; _xlfn.XLOOKUP("*",$D$5:D47,$D$5:D47,,2,-1) &amp; _xlfn.XLOOKUP("*",$E$5:E47,$E$5:E47,,2,-1) &amp; _xlfn.XLOOKUP("*",$F$5:F47,$F$5:F47,,2,-1) &amp; G47,"") &amp; IF(H47&lt;&gt;"",_xlfn.XLOOKUP("*",$A$5:A47,"/" &amp; $A$5:A47,,2,-1) &amp; _xlfn.XLOOKUP("*",$B$5:B47,$B$5:B47,,2,-1) &amp; _xlfn.XLOOKUP("*",$C$5:C47,$C$5:C47,,2,-1) &amp; _xlfn.XLOOKUP("*",$D$5:D47,$D$5:D47,,2,-1) &amp; _xlfn.XLOOKUP("*",$E$5:E47,$E$5:E47,,2,-1) &amp; _xlfn.XLOOKUP("*",$F$5:F47,$F$5:F47,,2,-1) &amp; _xlfn.XLOOKUP("*",$G$5:G47,$G$5:G47,,2,-1) &amp; H47,"")</f>
        <v>/ReturnDataState/BusinessEntity/Header/HdrContact/Preparer/FirmName/BusinessNameLine2</v>
      </c>
      <c r="J47" s="125" t="s">
        <v>20</v>
      </c>
      <c r="K47" s="125" t="s">
        <v>39</v>
      </c>
      <c r="L47" s="130" t="s">
        <v>211</v>
      </c>
      <c r="M47" s="8">
        <v>75</v>
      </c>
      <c r="N47" s="8" t="s">
        <v>180</v>
      </c>
      <c r="O47" s="124" t="s">
        <v>501</v>
      </c>
      <c r="P47" s="125" t="s">
        <v>738</v>
      </c>
      <c r="Q47" s="2"/>
    </row>
    <row r="48" spans="1:17" s="3" customFormat="1" outlineLevel="3">
      <c r="A48" s="238"/>
      <c r="B48" s="155"/>
      <c r="C48" s="157"/>
      <c r="D48" s="159"/>
      <c r="E48" s="166"/>
      <c r="F48" s="142" t="s">
        <v>838</v>
      </c>
      <c r="G48" s="143"/>
      <c r="H48" s="144"/>
      <c r="I48" s="137" t="str" cm="1">
        <f t="array" ref="I48">IF(A48&lt;&gt;"", "/" &amp; A48,"") &amp; IF(B48&lt;&gt;"", _xlfn.XLOOKUP("*",$A$5:A48,"/" &amp; $A$5:A48,,2,-1) &amp; B48,"") &amp; IF(C48&lt;&gt;"",_xlfn.XLOOKUP("*",$A$5:A48,"/" &amp; $A$5:A48,,2,-1) &amp; _xlfn.XLOOKUP("*",$B$5:B48,$B$5:B48,,2,-1) &amp; C48,"") &amp; IF(D48&lt;&gt;"",_xlfn.XLOOKUP("*",$A$5:A48,"/" &amp; $A$5:A48,,2,-1) &amp; _xlfn.XLOOKUP("*",$B$5:B48,$B$5:B48,,2,-1) &amp; _xlfn.XLOOKUP("*",$C$5:C48,$C$5:C48,,2,-1) &amp; D48,"") &amp; IF(E48&lt;&gt;"",_xlfn.XLOOKUP("*",$A$5:A48,"/" &amp; $A$5:A48,,2,-1) &amp; _xlfn.XLOOKUP("*",$B$5:B48,$B$5:B48,,2,-1) &amp; _xlfn.XLOOKUP("*",$C$5:C48,$C$5:C48,,2,-1) &amp; _xlfn.XLOOKUP("*",$D$5:D48,$D$5:D48,,2,-1) &amp; E48,"") &amp; IF(F48&lt;&gt;"",_xlfn.XLOOKUP("*",$A$5:A48,"/" &amp; $A$5:A48,,2,-1) &amp; _xlfn.XLOOKUP("*",$B$5:B48,$B$5:B48,,2,-1) &amp; _xlfn.XLOOKUP("*",$C$5:C48,$C$5:C48,,2,-1) &amp; _xlfn.XLOOKUP("*",$D$5:D48,$D$5:D48,,2,-1) &amp; _xlfn.XLOOKUP("*",$E$5:E48,$E$5:E48,,2,-1) &amp; F48,"") &amp; IF(G48&lt;&gt;"",_xlfn.XLOOKUP("*",$A$5:A48,"/" &amp; $A$5:A48,,2,-1) &amp; _xlfn.XLOOKUP("*",$B$5:B48,$B$5:B48,,2,-1) &amp; _xlfn.XLOOKUP("*",$C$5:C48,$C$5:C48,,2,-1) &amp; _xlfn.XLOOKUP("*",$D$5:D48,$D$5:D48,,2,-1) &amp; _xlfn.XLOOKUP("*",$E$5:E48,$E$5:E48,,2,-1) &amp; _xlfn.XLOOKUP("*",$F$5:F48,$F$5:F48,,2,-1) &amp; G48,"") &amp; IF(H48&lt;&gt;"",_xlfn.XLOOKUP("*",$A$5:A48,"/" &amp; $A$5:A48,,2,-1) &amp; _xlfn.XLOOKUP("*",$B$5:B48,$B$5:B48,,2,-1) &amp; _xlfn.XLOOKUP("*",$C$5:C48,$C$5:C48,,2,-1) &amp; _xlfn.XLOOKUP("*",$D$5:D48,$D$5:D48,,2,-1) &amp; _xlfn.XLOOKUP("*",$E$5:E48,$E$5:E48,,2,-1) &amp; _xlfn.XLOOKUP("*",$F$5:F48,$F$5:F48,,2,-1) &amp; _xlfn.XLOOKUP("*",$G$5:G48,$G$5:G48,,2,-1) &amp; H48,"")</f>
        <v>/ReturnDataState/BusinessEntity/Header/HdrContact/Preparer/Address/</v>
      </c>
      <c r="J48" s="110"/>
      <c r="K48" s="110"/>
      <c r="L48" s="110"/>
      <c r="M48" s="112"/>
      <c r="N48" s="112" t="s">
        <v>180</v>
      </c>
      <c r="O48" s="113" t="s">
        <v>501</v>
      </c>
      <c r="P48" s="110"/>
    </row>
    <row r="49" spans="1:17" s="3" customFormat="1" ht="12.75" customHeight="1" outlineLevel="4">
      <c r="A49" s="238"/>
      <c r="B49" s="155"/>
      <c r="C49" s="157"/>
      <c r="D49" s="159"/>
      <c r="E49" s="161"/>
      <c r="F49" s="162"/>
      <c r="G49" s="142" t="s">
        <v>830</v>
      </c>
      <c r="H49" s="144"/>
      <c r="I49" s="137" t="str" cm="1">
        <f t="array" ref="I49">IF(A49&lt;&gt;"", "/" &amp; A49,"") &amp; IF(B49&lt;&gt;"", _xlfn.XLOOKUP("*",$A$5:A49,"/" &amp; $A$5:A49,,2,-1) &amp; B49,"") &amp; IF(C49&lt;&gt;"",_xlfn.XLOOKUP("*",$A$5:A49,"/" &amp; $A$5:A49,,2,-1) &amp; _xlfn.XLOOKUP("*",$B$5:B49,$B$5:B49,,2,-1) &amp; C49,"") &amp; IF(D49&lt;&gt;"",_xlfn.XLOOKUP("*",$A$5:A49,"/" &amp; $A$5:A49,,2,-1) &amp; _xlfn.XLOOKUP("*",$B$5:B49,$B$5:B49,,2,-1) &amp; _xlfn.XLOOKUP("*",$C$5:C49,$C$5:C49,,2,-1) &amp; D49,"") &amp; IF(E49&lt;&gt;"",_xlfn.XLOOKUP("*",$A$5:A49,"/" &amp; $A$5:A49,,2,-1) &amp; _xlfn.XLOOKUP("*",$B$5:B49,$B$5:B49,,2,-1) &amp; _xlfn.XLOOKUP("*",$C$5:C49,$C$5:C49,,2,-1) &amp; _xlfn.XLOOKUP("*",$D$5:D49,$D$5:D49,,2,-1) &amp; E49,"") &amp; IF(F49&lt;&gt;"",_xlfn.XLOOKUP("*",$A$5:A49,"/" &amp; $A$5:A49,,2,-1) &amp; _xlfn.XLOOKUP("*",$B$5:B49,$B$5:B49,,2,-1) &amp; _xlfn.XLOOKUP("*",$C$5:C49,$C$5:C49,,2,-1) &amp; _xlfn.XLOOKUP("*",$D$5:D49,$D$5:D49,,2,-1) &amp; _xlfn.XLOOKUP("*",$E$5:E49,$E$5:E49,,2,-1) &amp; F49,"") &amp; IF(G49&lt;&gt;"",_xlfn.XLOOKUP("*",$A$5:A49,"/" &amp; $A$5:A49,,2,-1) &amp; _xlfn.XLOOKUP("*",$B$5:B49,$B$5:B49,,2,-1) &amp; _xlfn.XLOOKUP("*",$C$5:C49,$C$5:C49,,2,-1) &amp; _xlfn.XLOOKUP("*",$D$5:D49,$D$5:D49,,2,-1) &amp; _xlfn.XLOOKUP("*",$E$5:E49,$E$5:E49,,2,-1) &amp; _xlfn.XLOOKUP("*",$F$5:F49,$F$5:F49,,2,-1) &amp; G49,"") &amp; IF(H49&lt;&gt;"",_xlfn.XLOOKUP("*",$A$5:A49,"/" &amp; $A$5:A49,,2,-1) &amp; _xlfn.XLOOKUP("*",$B$5:B49,$B$5:B49,,2,-1) &amp; _xlfn.XLOOKUP("*",$C$5:C49,$C$5:C49,,2,-1) &amp; _xlfn.XLOOKUP("*",$D$5:D49,$D$5:D49,,2,-1) &amp; _xlfn.XLOOKUP("*",$E$5:E49,$E$5:E49,,2,-1) &amp; _xlfn.XLOOKUP("*",$F$5:F49,$F$5:F49,,2,-1) &amp; _xlfn.XLOOKUP("*",$G$5:G49,$G$5:G49,,2,-1) &amp; H49,"")</f>
        <v>/ReturnDataState/BusinessEntity/Header/HdrContact/Preparer/Address/USAddress/</v>
      </c>
      <c r="J49" s="110"/>
      <c r="K49" s="110"/>
      <c r="L49" s="110"/>
      <c r="M49" s="112"/>
      <c r="N49" s="112" t="s">
        <v>180</v>
      </c>
      <c r="O49" s="113" t="s">
        <v>501</v>
      </c>
      <c r="P49" s="110"/>
    </row>
    <row r="50" spans="1:17" s="2" customFormat="1" ht="25.5" outlineLevel="5">
      <c r="A50" s="153"/>
      <c r="B50" s="155"/>
      <c r="C50" s="157"/>
      <c r="D50" s="159"/>
      <c r="E50" s="161"/>
      <c r="F50" s="180"/>
      <c r="G50" s="181"/>
      <c r="H50" s="182" t="s">
        <v>588</v>
      </c>
      <c r="I50" s="136" t="str" cm="1">
        <f t="array" ref="I50">IF(A50&lt;&gt;"", "/" &amp; A50,"") &amp; IF(B50&lt;&gt;"", _xlfn.XLOOKUP("*",$A$5:A50,"/" &amp; $A$5:A50,,2,-1) &amp; B50,"") &amp; IF(C50&lt;&gt;"",_xlfn.XLOOKUP("*",$A$5:A50,"/" &amp; $A$5:A50,,2,-1) &amp; _xlfn.XLOOKUP("*",$B$5:B50,$B$5:B50,,2,-1) &amp; C50,"") &amp; IF(D50&lt;&gt;"",_xlfn.XLOOKUP("*",$A$5:A50,"/" &amp; $A$5:A50,,2,-1) &amp; _xlfn.XLOOKUP("*",$B$5:B50,$B$5:B50,,2,-1) &amp; _xlfn.XLOOKUP("*",$C$5:C50,$C$5:C50,,2,-1) &amp; D50,"") &amp; IF(E50&lt;&gt;"",_xlfn.XLOOKUP("*",$A$5:A50,"/" &amp; $A$5:A50,,2,-1) &amp; _xlfn.XLOOKUP("*",$B$5:B50,$B$5:B50,,2,-1) &amp; _xlfn.XLOOKUP("*",$C$5:C50,$C$5:C50,,2,-1) &amp; _xlfn.XLOOKUP("*",$D$5:D50,$D$5:D50,,2,-1) &amp; E50,"") &amp; IF(F50&lt;&gt;"",_xlfn.XLOOKUP("*",$A$5:A50,"/" &amp; $A$5:A50,,2,-1) &amp; _xlfn.XLOOKUP("*",$B$5:B50,$B$5:B50,,2,-1) &amp; _xlfn.XLOOKUP("*",$C$5:C50,$C$5:C50,,2,-1) &amp; _xlfn.XLOOKUP("*",$D$5:D50,$D$5:D50,,2,-1) &amp; _xlfn.XLOOKUP("*",$E$5:E50,$E$5:E50,,2,-1) &amp; F50,"") &amp; IF(G50&lt;&gt;"",_xlfn.XLOOKUP("*",$A$5:A50,"/" &amp; $A$5:A50,,2,-1) &amp; _xlfn.XLOOKUP("*",$B$5:B50,$B$5:B50,,2,-1) &amp; _xlfn.XLOOKUP("*",$C$5:C50,$C$5:C50,,2,-1) &amp; _xlfn.XLOOKUP("*",$D$5:D50,$D$5:D50,,2,-1) &amp; _xlfn.XLOOKUP("*",$E$5:E50,$E$5:E50,,2,-1) &amp; _xlfn.XLOOKUP("*",$F$5:F50,$F$5:F50,,2,-1) &amp; G50,"") &amp; IF(H50&lt;&gt;"",_xlfn.XLOOKUP("*",$A$5:A50,"/" &amp; $A$5:A50,,2,-1) &amp; _xlfn.XLOOKUP("*",$B$5:B50,$B$5:B50,,2,-1) &amp; _xlfn.XLOOKUP("*",$C$5:C50,$C$5:C50,,2,-1) &amp; _xlfn.XLOOKUP("*",$D$5:D50,$D$5:D50,,2,-1) &amp; _xlfn.XLOOKUP("*",$E$5:E50,$E$5:E50,,2,-1) &amp; _xlfn.XLOOKUP("*",$F$5:F50,$F$5:F50,,2,-1) &amp; _xlfn.XLOOKUP("*",$G$5:G50,$G$5:G50,,2,-1) &amp; H50,"")</f>
        <v>/ReturnDataState/BusinessEntity/Header/HdrContact/Preparer/Address/USAddress/AddressLine1</v>
      </c>
      <c r="J50" s="125" t="s">
        <v>20</v>
      </c>
      <c r="K50" s="125" t="s">
        <v>32</v>
      </c>
      <c r="L50" s="130" t="s">
        <v>202</v>
      </c>
      <c r="M50" s="129">
        <v>35</v>
      </c>
      <c r="N50" s="8" t="s">
        <v>180</v>
      </c>
      <c r="O50" s="124" t="s">
        <v>501</v>
      </c>
      <c r="P50" s="131" t="s">
        <v>731</v>
      </c>
    </row>
    <row r="51" spans="1:17" s="4" customFormat="1" ht="25.5" outlineLevel="5">
      <c r="A51" s="153"/>
      <c r="B51" s="155"/>
      <c r="C51" s="157"/>
      <c r="D51" s="159"/>
      <c r="E51" s="161"/>
      <c r="F51" s="180"/>
      <c r="G51" s="183"/>
      <c r="H51" s="182" t="s">
        <v>589</v>
      </c>
      <c r="I51" s="136" t="str" cm="1">
        <f t="array" ref="I51">IF(A51&lt;&gt;"", "/" &amp; A51,"") &amp; IF(B51&lt;&gt;"", _xlfn.XLOOKUP("*",$A$5:A51,"/" &amp; $A$5:A51,,2,-1) &amp; B51,"") &amp; IF(C51&lt;&gt;"",_xlfn.XLOOKUP("*",$A$5:A51,"/" &amp; $A$5:A51,,2,-1) &amp; _xlfn.XLOOKUP("*",$B$5:B51,$B$5:B51,,2,-1) &amp; C51,"") &amp; IF(D51&lt;&gt;"",_xlfn.XLOOKUP("*",$A$5:A51,"/" &amp; $A$5:A51,,2,-1) &amp; _xlfn.XLOOKUP("*",$B$5:B51,$B$5:B51,,2,-1) &amp; _xlfn.XLOOKUP("*",$C$5:C51,$C$5:C51,,2,-1) &amp; D51,"") &amp; IF(E51&lt;&gt;"",_xlfn.XLOOKUP("*",$A$5:A51,"/" &amp; $A$5:A51,,2,-1) &amp; _xlfn.XLOOKUP("*",$B$5:B51,$B$5:B51,,2,-1) &amp; _xlfn.XLOOKUP("*",$C$5:C51,$C$5:C51,,2,-1) &amp; _xlfn.XLOOKUP("*",$D$5:D51,$D$5:D51,,2,-1) &amp; E51,"") &amp; IF(F51&lt;&gt;"",_xlfn.XLOOKUP("*",$A$5:A51,"/" &amp; $A$5:A51,,2,-1) &amp; _xlfn.XLOOKUP("*",$B$5:B51,$B$5:B51,,2,-1) &amp; _xlfn.XLOOKUP("*",$C$5:C51,$C$5:C51,,2,-1) &amp; _xlfn.XLOOKUP("*",$D$5:D51,$D$5:D51,,2,-1) &amp; _xlfn.XLOOKUP("*",$E$5:E51,$E$5:E51,,2,-1) &amp; F51,"") &amp; IF(G51&lt;&gt;"",_xlfn.XLOOKUP("*",$A$5:A51,"/" &amp; $A$5:A51,,2,-1) &amp; _xlfn.XLOOKUP("*",$B$5:B51,$B$5:B51,,2,-1) &amp; _xlfn.XLOOKUP("*",$C$5:C51,$C$5:C51,,2,-1) &amp; _xlfn.XLOOKUP("*",$D$5:D51,$D$5:D51,,2,-1) &amp; _xlfn.XLOOKUP("*",$E$5:E51,$E$5:E51,,2,-1) &amp; _xlfn.XLOOKUP("*",$F$5:F51,$F$5:F51,,2,-1) &amp; G51,"") &amp; IF(H51&lt;&gt;"",_xlfn.XLOOKUP("*",$A$5:A51,"/" &amp; $A$5:A51,,2,-1) &amp; _xlfn.XLOOKUP("*",$B$5:B51,$B$5:B51,,2,-1) &amp; _xlfn.XLOOKUP("*",$C$5:C51,$C$5:C51,,2,-1) &amp; _xlfn.XLOOKUP("*",$D$5:D51,$D$5:D51,,2,-1) &amp; _xlfn.XLOOKUP("*",$E$5:E51,$E$5:E51,,2,-1) &amp; _xlfn.XLOOKUP("*",$F$5:F51,$F$5:F51,,2,-1) &amp; _xlfn.XLOOKUP("*",$G$5:G51,$G$5:G51,,2,-1) &amp; H51,"")</f>
        <v>/ReturnDataState/BusinessEntity/Header/HdrContact/Preparer/Address/USAddress/AddressLine2</v>
      </c>
      <c r="J51" s="125" t="s">
        <v>20</v>
      </c>
      <c r="K51" s="125" t="s">
        <v>33</v>
      </c>
      <c r="L51" s="130" t="s">
        <v>202</v>
      </c>
      <c r="M51" s="129">
        <v>35</v>
      </c>
      <c r="N51" s="8" t="s">
        <v>180</v>
      </c>
      <c r="O51" s="124" t="s">
        <v>501</v>
      </c>
      <c r="P51" s="131" t="s">
        <v>731</v>
      </c>
      <c r="Q51" s="2"/>
    </row>
    <row r="52" spans="1:17" s="4" customFormat="1" ht="25.5" outlineLevel="5">
      <c r="A52" s="153"/>
      <c r="B52" s="155"/>
      <c r="C52" s="157"/>
      <c r="D52" s="159"/>
      <c r="E52" s="161"/>
      <c r="F52" s="180"/>
      <c r="G52" s="183"/>
      <c r="H52" s="182" t="s">
        <v>206</v>
      </c>
      <c r="I52" s="136" t="str" cm="1">
        <f t="array" ref="I52">IF(A52&lt;&gt;"", "/" &amp; A52,"") &amp; IF(B52&lt;&gt;"", _xlfn.XLOOKUP("*",$A$5:A52,"/" &amp; $A$5:A52,,2,-1) &amp; B52,"") &amp; IF(C52&lt;&gt;"",_xlfn.XLOOKUP("*",$A$5:A52,"/" &amp; $A$5:A52,,2,-1) &amp; _xlfn.XLOOKUP("*",$B$5:B52,$B$5:B52,,2,-1) &amp; C52,"") &amp; IF(D52&lt;&gt;"",_xlfn.XLOOKUP("*",$A$5:A52,"/" &amp; $A$5:A52,,2,-1) &amp; _xlfn.XLOOKUP("*",$B$5:B52,$B$5:B52,,2,-1) &amp; _xlfn.XLOOKUP("*",$C$5:C52,$C$5:C52,,2,-1) &amp; D52,"") &amp; IF(E52&lt;&gt;"",_xlfn.XLOOKUP("*",$A$5:A52,"/" &amp; $A$5:A52,,2,-1) &amp; _xlfn.XLOOKUP("*",$B$5:B52,$B$5:B52,,2,-1) &amp; _xlfn.XLOOKUP("*",$C$5:C52,$C$5:C52,,2,-1) &amp; _xlfn.XLOOKUP("*",$D$5:D52,$D$5:D52,,2,-1) &amp; E52,"") &amp; IF(F52&lt;&gt;"",_xlfn.XLOOKUP("*",$A$5:A52,"/" &amp; $A$5:A52,,2,-1) &amp; _xlfn.XLOOKUP("*",$B$5:B52,$B$5:B52,,2,-1) &amp; _xlfn.XLOOKUP("*",$C$5:C52,$C$5:C52,,2,-1) &amp; _xlfn.XLOOKUP("*",$D$5:D52,$D$5:D52,,2,-1) &amp; _xlfn.XLOOKUP("*",$E$5:E52,$E$5:E52,,2,-1) &amp; F52,"") &amp; IF(G52&lt;&gt;"",_xlfn.XLOOKUP("*",$A$5:A52,"/" &amp; $A$5:A52,,2,-1) &amp; _xlfn.XLOOKUP("*",$B$5:B52,$B$5:B52,,2,-1) &amp; _xlfn.XLOOKUP("*",$C$5:C52,$C$5:C52,,2,-1) &amp; _xlfn.XLOOKUP("*",$D$5:D52,$D$5:D52,,2,-1) &amp; _xlfn.XLOOKUP("*",$E$5:E52,$E$5:E52,,2,-1) &amp; _xlfn.XLOOKUP("*",$F$5:F52,$F$5:F52,,2,-1) &amp; G52,"") &amp; IF(H52&lt;&gt;"",_xlfn.XLOOKUP("*",$A$5:A52,"/" &amp; $A$5:A52,,2,-1) &amp; _xlfn.XLOOKUP("*",$B$5:B52,$B$5:B52,,2,-1) &amp; _xlfn.XLOOKUP("*",$C$5:C52,$C$5:C52,,2,-1) &amp; _xlfn.XLOOKUP("*",$D$5:D52,$D$5:D52,,2,-1) &amp; _xlfn.XLOOKUP("*",$E$5:E52,$E$5:E52,,2,-1) &amp; _xlfn.XLOOKUP("*",$F$5:F52,$F$5:F52,,2,-1) &amp; _xlfn.XLOOKUP("*",$G$5:G52,$G$5:G52,,2,-1) &amp; H52,"")</f>
        <v>/ReturnDataState/BusinessEntity/Header/HdrContact/Preparer/Address/USAddress/City</v>
      </c>
      <c r="J52" s="125" t="s">
        <v>20</v>
      </c>
      <c r="K52" s="125" t="s">
        <v>34</v>
      </c>
      <c r="L52" s="130" t="s">
        <v>206</v>
      </c>
      <c r="M52" s="129">
        <v>22</v>
      </c>
      <c r="N52" s="8" t="s">
        <v>180</v>
      </c>
      <c r="O52" s="124" t="s">
        <v>501</v>
      </c>
      <c r="P52" s="125" t="s">
        <v>732</v>
      </c>
      <c r="Q52" s="2"/>
    </row>
    <row r="53" spans="1:17" s="4" customFormat="1" outlineLevel="5">
      <c r="A53" s="153"/>
      <c r="B53" s="155"/>
      <c r="C53" s="157"/>
      <c r="D53" s="159"/>
      <c r="E53" s="161"/>
      <c r="F53" s="180"/>
      <c r="G53" s="183"/>
      <c r="H53" s="182" t="s">
        <v>224</v>
      </c>
      <c r="I53" s="136" t="str" cm="1">
        <f t="array" ref="I53">IF(A53&lt;&gt;"", "/" &amp; A53,"") &amp; IF(B53&lt;&gt;"", _xlfn.XLOOKUP("*",$A$5:A53,"/" &amp; $A$5:A53,,2,-1) &amp; B53,"") &amp; IF(C53&lt;&gt;"",_xlfn.XLOOKUP("*",$A$5:A53,"/" &amp; $A$5:A53,,2,-1) &amp; _xlfn.XLOOKUP("*",$B$5:B53,$B$5:B53,,2,-1) &amp; C53,"") &amp; IF(D53&lt;&gt;"",_xlfn.XLOOKUP("*",$A$5:A53,"/" &amp; $A$5:A53,,2,-1) &amp; _xlfn.XLOOKUP("*",$B$5:B53,$B$5:B53,,2,-1) &amp; _xlfn.XLOOKUP("*",$C$5:C53,$C$5:C53,,2,-1) &amp; D53,"") &amp; IF(E53&lt;&gt;"",_xlfn.XLOOKUP("*",$A$5:A53,"/" &amp; $A$5:A53,,2,-1) &amp; _xlfn.XLOOKUP("*",$B$5:B53,$B$5:B53,,2,-1) &amp; _xlfn.XLOOKUP("*",$C$5:C53,$C$5:C53,,2,-1) &amp; _xlfn.XLOOKUP("*",$D$5:D53,$D$5:D53,,2,-1) &amp; E53,"") &amp; IF(F53&lt;&gt;"",_xlfn.XLOOKUP("*",$A$5:A53,"/" &amp; $A$5:A53,,2,-1) &amp; _xlfn.XLOOKUP("*",$B$5:B53,$B$5:B53,,2,-1) &amp; _xlfn.XLOOKUP("*",$C$5:C53,$C$5:C53,,2,-1) &amp; _xlfn.XLOOKUP("*",$D$5:D53,$D$5:D53,,2,-1) &amp; _xlfn.XLOOKUP("*",$E$5:E53,$E$5:E53,,2,-1) &amp; F53,"") &amp; IF(G53&lt;&gt;"",_xlfn.XLOOKUP("*",$A$5:A53,"/" &amp; $A$5:A53,,2,-1) &amp; _xlfn.XLOOKUP("*",$B$5:B53,$B$5:B53,,2,-1) &amp; _xlfn.XLOOKUP("*",$C$5:C53,$C$5:C53,,2,-1) &amp; _xlfn.XLOOKUP("*",$D$5:D53,$D$5:D53,,2,-1) &amp; _xlfn.XLOOKUP("*",$E$5:E53,$E$5:E53,,2,-1) &amp; _xlfn.XLOOKUP("*",$F$5:F53,$F$5:F53,,2,-1) &amp; G53,"") &amp; IF(H53&lt;&gt;"",_xlfn.XLOOKUP("*",$A$5:A53,"/" &amp; $A$5:A53,,2,-1) &amp; _xlfn.XLOOKUP("*",$B$5:B53,$B$5:B53,,2,-1) &amp; _xlfn.XLOOKUP("*",$C$5:C53,$C$5:C53,,2,-1) &amp; _xlfn.XLOOKUP("*",$D$5:D53,$D$5:D53,,2,-1) &amp; _xlfn.XLOOKUP("*",$E$5:E53,$E$5:E53,,2,-1) &amp; _xlfn.XLOOKUP("*",$F$5:F53,$F$5:F53,,2,-1) &amp; _xlfn.XLOOKUP("*",$G$5:G53,$G$5:G53,,2,-1) &amp; H53,"")</f>
        <v>/ReturnDataState/BusinessEntity/Header/HdrContact/Preparer/Address/USAddress/State</v>
      </c>
      <c r="J53" s="125" t="s">
        <v>20</v>
      </c>
      <c r="K53" s="125" t="s">
        <v>35</v>
      </c>
      <c r="L53" s="130" t="s">
        <v>224</v>
      </c>
      <c r="M53" s="8">
        <v>2</v>
      </c>
      <c r="N53" s="8" t="s">
        <v>180</v>
      </c>
      <c r="O53" s="124" t="s">
        <v>501</v>
      </c>
      <c r="P53" s="131" t="s">
        <v>525</v>
      </c>
      <c r="Q53" s="2"/>
    </row>
    <row r="54" spans="1:17" s="4" customFormat="1" ht="25.5" outlineLevel="5">
      <c r="A54" s="153"/>
      <c r="B54" s="155"/>
      <c r="C54" s="157"/>
      <c r="D54" s="159"/>
      <c r="E54" s="161"/>
      <c r="F54" s="180"/>
      <c r="G54" s="183"/>
      <c r="H54" s="182" t="s">
        <v>207</v>
      </c>
      <c r="I54" s="136" t="str" cm="1">
        <f t="array" ref="I54">IF(A54&lt;&gt;"", "/" &amp; A54,"") &amp; IF(B54&lt;&gt;"", _xlfn.XLOOKUP("*",$A$5:A54,"/" &amp; $A$5:A54,,2,-1) &amp; B54,"") &amp; IF(C54&lt;&gt;"",_xlfn.XLOOKUP("*",$A$5:A54,"/" &amp; $A$5:A54,,2,-1) &amp; _xlfn.XLOOKUP("*",$B$5:B54,$B$5:B54,,2,-1) &amp; C54,"") &amp; IF(D54&lt;&gt;"",_xlfn.XLOOKUP("*",$A$5:A54,"/" &amp; $A$5:A54,,2,-1) &amp; _xlfn.XLOOKUP("*",$B$5:B54,$B$5:B54,,2,-1) &amp; _xlfn.XLOOKUP("*",$C$5:C54,$C$5:C54,,2,-1) &amp; D54,"") &amp; IF(E54&lt;&gt;"",_xlfn.XLOOKUP("*",$A$5:A54,"/" &amp; $A$5:A54,,2,-1) &amp; _xlfn.XLOOKUP("*",$B$5:B54,$B$5:B54,,2,-1) &amp; _xlfn.XLOOKUP("*",$C$5:C54,$C$5:C54,,2,-1) &amp; _xlfn.XLOOKUP("*",$D$5:D54,$D$5:D54,,2,-1) &amp; E54,"") &amp; IF(F54&lt;&gt;"",_xlfn.XLOOKUP("*",$A$5:A54,"/" &amp; $A$5:A54,,2,-1) &amp; _xlfn.XLOOKUP("*",$B$5:B54,$B$5:B54,,2,-1) &amp; _xlfn.XLOOKUP("*",$C$5:C54,$C$5:C54,,2,-1) &amp; _xlfn.XLOOKUP("*",$D$5:D54,$D$5:D54,,2,-1) &amp; _xlfn.XLOOKUP("*",$E$5:E54,$E$5:E54,,2,-1) &amp; F54,"") &amp; IF(G54&lt;&gt;"",_xlfn.XLOOKUP("*",$A$5:A54,"/" &amp; $A$5:A54,,2,-1) &amp; _xlfn.XLOOKUP("*",$B$5:B54,$B$5:B54,,2,-1) &amp; _xlfn.XLOOKUP("*",$C$5:C54,$C$5:C54,,2,-1) &amp; _xlfn.XLOOKUP("*",$D$5:D54,$D$5:D54,,2,-1) &amp; _xlfn.XLOOKUP("*",$E$5:E54,$E$5:E54,,2,-1) &amp; _xlfn.XLOOKUP("*",$F$5:F54,$F$5:F54,,2,-1) &amp; G54,"") &amp; IF(H54&lt;&gt;"",_xlfn.XLOOKUP("*",$A$5:A54,"/" &amp; $A$5:A54,,2,-1) &amp; _xlfn.XLOOKUP("*",$B$5:B54,$B$5:B54,,2,-1) &amp; _xlfn.XLOOKUP("*",$C$5:C54,$C$5:C54,,2,-1) &amp; _xlfn.XLOOKUP("*",$D$5:D54,$D$5:D54,,2,-1) &amp; _xlfn.XLOOKUP("*",$E$5:E54,$E$5:E54,,2,-1) &amp; _xlfn.XLOOKUP("*",$F$5:F54,$F$5:F54,,2,-1) &amp; _xlfn.XLOOKUP("*",$G$5:G54,$G$5:G54,,2,-1) &amp; H54,"")</f>
        <v>/ReturnDataState/BusinessEntity/Header/HdrContact/Preparer/Address/USAddress/ZIPCode</v>
      </c>
      <c r="J54" s="125" t="s">
        <v>20</v>
      </c>
      <c r="K54" s="125" t="s">
        <v>36</v>
      </c>
      <c r="L54" s="130" t="s">
        <v>225</v>
      </c>
      <c r="M54" s="129" t="s">
        <v>184</v>
      </c>
      <c r="N54" s="8" t="s">
        <v>180</v>
      </c>
      <c r="O54" s="124" t="s">
        <v>501</v>
      </c>
      <c r="P54" s="131" t="s">
        <v>733</v>
      </c>
      <c r="Q54" s="2"/>
    </row>
    <row r="55" spans="1:17" s="4" customFormat="1" outlineLevel="5">
      <c r="A55" s="153"/>
      <c r="B55" s="155"/>
      <c r="C55" s="157"/>
      <c r="D55" s="159"/>
      <c r="E55" s="161"/>
      <c r="F55" s="180"/>
      <c r="G55" s="183"/>
      <c r="H55" s="184" t="s">
        <v>590</v>
      </c>
      <c r="I55" s="136" t="str" cm="1">
        <f t="array" ref="I55">IF(A55&lt;&gt;"", "/" &amp; A55,"") &amp; IF(B55&lt;&gt;"", _xlfn.XLOOKUP("*",$A$5:A55,"/" &amp; $A$5:A55,,2,-1) &amp; B55,"") &amp; IF(C55&lt;&gt;"",_xlfn.XLOOKUP("*",$A$5:A55,"/" &amp; $A$5:A55,,2,-1) &amp; _xlfn.XLOOKUP("*",$B$5:B55,$B$5:B55,,2,-1) &amp; C55,"") &amp; IF(D55&lt;&gt;"",_xlfn.XLOOKUP("*",$A$5:A55,"/" &amp; $A$5:A55,,2,-1) &amp; _xlfn.XLOOKUP("*",$B$5:B55,$B$5:B55,,2,-1) &amp; _xlfn.XLOOKUP("*",$C$5:C55,$C$5:C55,,2,-1) &amp; D55,"") &amp; IF(E55&lt;&gt;"",_xlfn.XLOOKUP("*",$A$5:A55,"/" &amp; $A$5:A55,,2,-1) &amp; _xlfn.XLOOKUP("*",$B$5:B55,$B$5:B55,,2,-1) &amp; _xlfn.XLOOKUP("*",$C$5:C55,$C$5:C55,,2,-1) &amp; _xlfn.XLOOKUP("*",$D$5:D55,$D$5:D55,,2,-1) &amp; E55,"") &amp; IF(F55&lt;&gt;"",_xlfn.XLOOKUP("*",$A$5:A55,"/" &amp; $A$5:A55,,2,-1) &amp; _xlfn.XLOOKUP("*",$B$5:B55,$B$5:B55,,2,-1) &amp; _xlfn.XLOOKUP("*",$C$5:C55,$C$5:C55,,2,-1) &amp; _xlfn.XLOOKUP("*",$D$5:D55,$D$5:D55,,2,-1) &amp; _xlfn.XLOOKUP("*",$E$5:E55,$E$5:E55,,2,-1) &amp; F55,"") &amp; IF(G55&lt;&gt;"",_xlfn.XLOOKUP("*",$A$5:A55,"/" &amp; $A$5:A55,,2,-1) &amp; _xlfn.XLOOKUP("*",$B$5:B55,$B$5:B55,,2,-1) &amp; _xlfn.XLOOKUP("*",$C$5:C55,$C$5:C55,,2,-1) &amp; _xlfn.XLOOKUP("*",$D$5:D55,$D$5:D55,,2,-1) &amp; _xlfn.XLOOKUP("*",$E$5:E55,$E$5:E55,,2,-1) &amp; _xlfn.XLOOKUP("*",$F$5:F55,$F$5:F55,,2,-1) &amp; G55,"") &amp; IF(H55&lt;&gt;"",_xlfn.XLOOKUP("*",$A$5:A55,"/" &amp; $A$5:A55,,2,-1) &amp; _xlfn.XLOOKUP("*",$B$5:B55,$B$5:B55,,2,-1) &amp; _xlfn.XLOOKUP("*",$C$5:C55,$C$5:C55,,2,-1) &amp; _xlfn.XLOOKUP("*",$D$5:D55,$D$5:D55,,2,-1) &amp; _xlfn.XLOOKUP("*",$E$5:E55,$E$5:E55,,2,-1) &amp; _xlfn.XLOOKUP("*",$F$5:F55,$F$5:F55,,2,-1) &amp; _xlfn.XLOOKUP("*",$G$5:G55,$G$5:G55,,2,-1) &amp; H55,"")</f>
        <v>/ReturnDataState/BusinessEntity/Header/HdrContact/Preparer/Address/USAddress/InCareOfName</v>
      </c>
      <c r="J55" s="125" t="s">
        <v>20</v>
      </c>
      <c r="K55" s="125" t="s">
        <v>36</v>
      </c>
      <c r="L55" s="130" t="s">
        <v>201</v>
      </c>
      <c r="M55" s="8">
        <v>50</v>
      </c>
      <c r="N55" s="8" t="s">
        <v>180</v>
      </c>
      <c r="O55" s="124" t="s">
        <v>501</v>
      </c>
      <c r="P55" s="125"/>
      <c r="Q55" s="2"/>
    </row>
    <row r="56" spans="1:17" s="3" customFormat="1" outlineLevel="4">
      <c r="A56" s="238"/>
      <c r="B56" s="155"/>
      <c r="C56" s="157"/>
      <c r="D56" s="159"/>
      <c r="E56" s="161"/>
      <c r="F56" s="163"/>
      <c r="G56" s="142" t="s">
        <v>831</v>
      </c>
      <c r="H56" s="144"/>
      <c r="I56" s="137" t="str" cm="1">
        <f t="array" ref="I56">IF(A56&lt;&gt;"", "/" &amp; A56,"") &amp; IF(B56&lt;&gt;"", _xlfn.XLOOKUP("*",$A$5:A56,"/" &amp; $A$5:A56,,2,-1) &amp; B56,"") &amp; IF(C56&lt;&gt;"",_xlfn.XLOOKUP("*",$A$5:A56,"/" &amp; $A$5:A56,,2,-1) &amp; _xlfn.XLOOKUP("*",$B$5:B56,$B$5:B56,,2,-1) &amp; C56,"") &amp; IF(D56&lt;&gt;"",_xlfn.XLOOKUP("*",$A$5:A56,"/" &amp; $A$5:A56,,2,-1) &amp; _xlfn.XLOOKUP("*",$B$5:B56,$B$5:B56,,2,-1) &amp; _xlfn.XLOOKUP("*",$C$5:C56,$C$5:C56,,2,-1) &amp; D56,"") &amp; IF(E56&lt;&gt;"",_xlfn.XLOOKUP("*",$A$5:A56,"/" &amp; $A$5:A56,,2,-1) &amp; _xlfn.XLOOKUP("*",$B$5:B56,$B$5:B56,,2,-1) &amp; _xlfn.XLOOKUP("*",$C$5:C56,$C$5:C56,,2,-1) &amp; _xlfn.XLOOKUP("*",$D$5:D56,$D$5:D56,,2,-1) &amp; E56,"") &amp; IF(F56&lt;&gt;"",_xlfn.XLOOKUP("*",$A$5:A56,"/" &amp; $A$5:A56,,2,-1) &amp; _xlfn.XLOOKUP("*",$B$5:B56,$B$5:B56,,2,-1) &amp; _xlfn.XLOOKUP("*",$C$5:C56,$C$5:C56,,2,-1) &amp; _xlfn.XLOOKUP("*",$D$5:D56,$D$5:D56,,2,-1) &amp; _xlfn.XLOOKUP("*",$E$5:E56,$E$5:E56,,2,-1) &amp; F56,"") &amp; IF(G56&lt;&gt;"",_xlfn.XLOOKUP("*",$A$5:A56,"/" &amp; $A$5:A56,,2,-1) &amp; _xlfn.XLOOKUP("*",$B$5:B56,$B$5:B56,,2,-1) &amp; _xlfn.XLOOKUP("*",$C$5:C56,$C$5:C56,,2,-1) &amp; _xlfn.XLOOKUP("*",$D$5:D56,$D$5:D56,,2,-1) &amp; _xlfn.XLOOKUP("*",$E$5:E56,$E$5:E56,,2,-1) &amp; _xlfn.XLOOKUP("*",$F$5:F56,$F$5:F56,,2,-1) &amp; G56,"") &amp; IF(H56&lt;&gt;"",_xlfn.XLOOKUP("*",$A$5:A56,"/" &amp; $A$5:A56,,2,-1) &amp; _xlfn.XLOOKUP("*",$B$5:B56,$B$5:B56,,2,-1) &amp; _xlfn.XLOOKUP("*",$C$5:C56,$C$5:C56,,2,-1) &amp; _xlfn.XLOOKUP("*",$D$5:D56,$D$5:D56,,2,-1) &amp; _xlfn.XLOOKUP("*",$E$5:E56,$E$5:E56,,2,-1) &amp; _xlfn.XLOOKUP("*",$F$5:F56,$F$5:F56,,2,-1) &amp; _xlfn.XLOOKUP("*",$G$5:G56,$G$5:G56,,2,-1) &amp; H56,"")</f>
        <v>/ReturnDataState/BusinessEntity/Header/HdrContact/Preparer/Address/ForeignAddress/</v>
      </c>
      <c r="J56" s="110"/>
      <c r="K56" s="110"/>
      <c r="L56" s="110"/>
      <c r="M56" s="112"/>
      <c r="N56" s="112" t="s">
        <v>180</v>
      </c>
      <c r="O56" s="113" t="s">
        <v>501</v>
      </c>
      <c r="P56" s="110" t="s">
        <v>205</v>
      </c>
    </row>
    <row r="57" spans="1:17" s="4" customFormat="1" ht="25.5" outlineLevel="5">
      <c r="A57" s="153"/>
      <c r="B57" s="155"/>
      <c r="C57" s="157"/>
      <c r="D57" s="159"/>
      <c r="E57" s="161"/>
      <c r="F57" s="180"/>
      <c r="G57" s="181"/>
      <c r="H57" s="182" t="s">
        <v>588</v>
      </c>
      <c r="I57" s="136" t="str" cm="1">
        <f t="array" ref="I57">IF(A57&lt;&gt;"", "/" &amp; A57,"") &amp; IF(B57&lt;&gt;"", _xlfn.XLOOKUP("*",$A$5:A57,"/" &amp; $A$5:A57,,2,-1) &amp; B57,"") &amp; IF(C57&lt;&gt;"",_xlfn.XLOOKUP("*",$A$5:A57,"/" &amp; $A$5:A57,,2,-1) &amp; _xlfn.XLOOKUP("*",$B$5:B57,$B$5:B57,,2,-1) &amp; C57,"") &amp; IF(D57&lt;&gt;"",_xlfn.XLOOKUP("*",$A$5:A57,"/" &amp; $A$5:A57,,2,-1) &amp; _xlfn.XLOOKUP("*",$B$5:B57,$B$5:B57,,2,-1) &amp; _xlfn.XLOOKUP("*",$C$5:C57,$C$5:C57,,2,-1) &amp; D57,"") &amp; IF(E57&lt;&gt;"",_xlfn.XLOOKUP("*",$A$5:A57,"/" &amp; $A$5:A57,,2,-1) &amp; _xlfn.XLOOKUP("*",$B$5:B57,$B$5:B57,,2,-1) &amp; _xlfn.XLOOKUP("*",$C$5:C57,$C$5:C57,,2,-1) &amp; _xlfn.XLOOKUP("*",$D$5:D57,$D$5:D57,,2,-1) &amp; E57,"") &amp; IF(F57&lt;&gt;"",_xlfn.XLOOKUP("*",$A$5:A57,"/" &amp; $A$5:A57,,2,-1) &amp; _xlfn.XLOOKUP("*",$B$5:B57,$B$5:B57,,2,-1) &amp; _xlfn.XLOOKUP("*",$C$5:C57,$C$5:C57,,2,-1) &amp; _xlfn.XLOOKUP("*",$D$5:D57,$D$5:D57,,2,-1) &amp; _xlfn.XLOOKUP("*",$E$5:E57,$E$5:E57,,2,-1) &amp; F57,"") &amp; IF(G57&lt;&gt;"",_xlfn.XLOOKUP("*",$A$5:A57,"/" &amp; $A$5:A57,,2,-1) &amp; _xlfn.XLOOKUP("*",$B$5:B57,$B$5:B57,,2,-1) &amp; _xlfn.XLOOKUP("*",$C$5:C57,$C$5:C57,,2,-1) &amp; _xlfn.XLOOKUP("*",$D$5:D57,$D$5:D57,,2,-1) &amp; _xlfn.XLOOKUP("*",$E$5:E57,$E$5:E57,,2,-1) &amp; _xlfn.XLOOKUP("*",$F$5:F57,$F$5:F57,,2,-1) &amp; G57,"") &amp; IF(H57&lt;&gt;"",_xlfn.XLOOKUP("*",$A$5:A57,"/" &amp; $A$5:A57,,2,-1) &amp; _xlfn.XLOOKUP("*",$B$5:B57,$B$5:B57,,2,-1) &amp; _xlfn.XLOOKUP("*",$C$5:C57,$C$5:C57,,2,-1) &amp; _xlfn.XLOOKUP("*",$D$5:D57,$D$5:D57,,2,-1) &amp; _xlfn.XLOOKUP("*",$E$5:E57,$E$5:E57,,2,-1) &amp; _xlfn.XLOOKUP("*",$F$5:F57,$F$5:F57,,2,-1) &amp; _xlfn.XLOOKUP("*",$G$5:G57,$G$5:G57,,2,-1) &amp; H57,"")</f>
        <v>/ReturnDataState/BusinessEntity/Header/HdrContact/Preparer/Address/ForeignAddress/AddressLine1</v>
      </c>
      <c r="J57" s="125" t="s">
        <v>20</v>
      </c>
      <c r="K57" s="125" t="s">
        <v>209</v>
      </c>
      <c r="L57" s="128" t="s">
        <v>202</v>
      </c>
      <c r="M57" s="129">
        <v>35</v>
      </c>
      <c r="N57" s="8" t="s">
        <v>180</v>
      </c>
      <c r="O57" s="124" t="s">
        <v>501</v>
      </c>
      <c r="P57" s="125" t="s">
        <v>731</v>
      </c>
      <c r="Q57" s="2"/>
    </row>
    <row r="58" spans="1:17" s="4" customFormat="1" ht="25.5" outlineLevel="5">
      <c r="A58" s="153"/>
      <c r="B58" s="155"/>
      <c r="C58" s="157"/>
      <c r="D58" s="159"/>
      <c r="E58" s="161"/>
      <c r="F58" s="180"/>
      <c r="G58" s="183"/>
      <c r="H58" s="182" t="s">
        <v>589</v>
      </c>
      <c r="I58" s="136" t="str" cm="1">
        <f t="array" ref="I58">IF(A58&lt;&gt;"", "/" &amp; A58,"") &amp; IF(B58&lt;&gt;"", _xlfn.XLOOKUP("*",$A$5:A58,"/" &amp; $A$5:A58,,2,-1) &amp; B58,"") &amp; IF(C58&lt;&gt;"",_xlfn.XLOOKUP("*",$A$5:A58,"/" &amp; $A$5:A58,,2,-1) &amp; _xlfn.XLOOKUP("*",$B$5:B58,$B$5:B58,,2,-1) &amp; C58,"") &amp; IF(D58&lt;&gt;"",_xlfn.XLOOKUP("*",$A$5:A58,"/" &amp; $A$5:A58,,2,-1) &amp; _xlfn.XLOOKUP("*",$B$5:B58,$B$5:B58,,2,-1) &amp; _xlfn.XLOOKUP("*",$C$5:C58,$C$5:C58,,2,-1) &amp; D58,"") &amp; IF(E58&lt;&gt;"",_xlfn.XLOOKUP("*",$A$5:A58,"/" &amp; $A$5:A58,,2,-1) &amp; _xlfn.XLOOKUP("*",$B$5:B58,$B$5:B58,,2,-1) &amp; _xlfn.XLOOKUP("*",$C$5:C58,$C$5:C58,,2,-1) &amp; _xlfn.XLOOKUP("*",$D$5:D58,$D$5:D58,,2,-1) &amp; E58,"") &amp; IF(F58&lt;&gt;"",_xlfn.XLOOKUP("*",$A$5:A58,"/" &amp; $A$5:A58,,2,-1) &amp; _xlfn.XLOOKUP("*",$B$5:B58,$B$5:B58,,2,-1) &amp; _xlfn.XLOOKUP("*",$C$5:C58,$C$5:C58,,2,-1) &amp; _xlfn.XLOOKUP("*",$D$5:D58,$D$5:D58,,2,-1) &amp; _xlfn.XLOOKUP("*",$E$5:E58,$E$5:E58,,2,-1) &amp; F58,"") &amp; IF(G58&lt;&gt;"",_xlfn.XLOOKUP("*",$A$5:A58,"/" &amp; $A$5:A58,,2,-1) &amp; _xlfn.XLOOKUP("*",$B$5:B58,$B$5:B58,,2,-1) &amp; _xlfn.XLOOKUP("*",$C$5:C58,$C$5:C58,,2,-1) &amp; _xlfn.XLOOKUP("*",$D$5:D58,$D$5:D58,,2,-1) &amp; _xlfn.XLOOKUP("*",$E$5:E58,$E$5:E58,,2,-1) &amp; _xlfn.XLOOKUP("*",$F$5:F58,$F$5:F58,,2,-1) &amp; G58,"") &amp; IF(H58&lt;&gt;"",_xlfn.XLOOKUP("*",$A$5:A58,"/" &amp; $A$5:A58,,2,-1) &amp; _xlfn.XLOOKUP("*",$B$5:B58,$B$5:B58,,2,-1) &amp; _xlfn.XLOOKUP("*",$C$5:C58,$C$5:C58,,2,-1) &amp; _xlfn.XLOOKUP("*",$D$5:D58,$D$5:D58,,2,-1) &amp; _xlfn.XLOOKUP("*",$E$5:E58,$E$5:E58,,2,-1) &amp; _xlfn.XLOOKUP("*",$F$5:F58,$F$5:F58,,2,-1) &amp; _xlfn.XLOOKUP("*",$G$5:G58,$G$5:G58,,2,-1) &amp; H58,"")</f>
        <v>/ReturnDataState/BusinessEntity/Header/HdrContact/Preparer/Address/ForeignAddress/AddressLine2</v>
      </c>
      <c r="J58" s="125" t="s">
        <v>20</v>
      </c>
      <c r="K58" s="125" t="s">
        <v>209</v>
      </c>
      <c r="L58" s="128" t="s">
        <v>202</v>
      </c>
      <c r="M58" s="129">
        <v>35</v>
      </c>
      <c r="N58" s="8" t="s">
        <v>180</v>
      </c>
      <c r="O58" s="124" t="s">
        <v>501</v>
      </c>
      <c r="P58" s="125" t="s">
        <v>731</v>
      </c>
      <c r="Q58" s="2"/>
    </row>
    <row r="59" spans="1:17" s="4" customFormat="1" ht="63.75" outlineLevel="5">
      <c r="A59" s="153"/>
      <c r="B59" s="155"/>
      <c r="C59" s="157"/>
      <c r="D59" s="159"/>
      <c r="E59" s="161"/>
      <c r="F59" s="180"/>
      <c r="G59" s="183"/>
      <c r="H59" s="182" t="s">
        <v>206</v>
      </c>
      <c r="I59" s="136" t="str" cm="1">
        <f t="array" ref="I59">IF(A59&lt;&gt;"", "/" &amp; A59,"") &amp; IF(B59&lt;&gt;"", _xlfn.XLOOKUP("*",$A$5:A59,"/" &amp; $A$5:A59,,2,-1) &amp; B59,"") &amp; IF(C59&lt;&gt;"",_xlfn.XLOOKUP("*",$A$5:A59,"/" &amp; $A$5:A59,,2,-1) &amp; _xlfn.XLOOKUP("*",$B$5:B59,$B$5:B59,,2,-1) &amp; C59,"") &amp; IF(D59&lt;&gt;"",_xlfn.XLOOKUP("*",$A$5:A59,"/" &amp; $A$5:A59,,2,-1) &amp; _xlfn.XLOOKUP("*",$B$5:B59,$B$5:B59,,2,-1) &amp; _xlfn.XLOOKUP("*",$C$5:C59,$C$5:C59,,2,-1) &amp; D59,"") &amp; IF(E59&lt;&gt;"",_xlfn.XLOOKUP("*",$A$5:A59,"/" &amp; $A$5:A59,,2,-1) &amp; _xlfn.XLOOKUP("*",$B$5:B59,$B$5:B59,,2,-1) &amp; _xlfn.XLOOKUP("*",$C$5:C59,$C$5:C59,,2,-1) &amp; _xlfn.XLOOKUP("*",$D$5:D59,$D$5:D59,,2,-1) &amp; E59,"") &amp; IF(F59&lt;&gt;"",_xlfn.XLOOKUP("*",$A$5:A59,"/" &amp; $A$5:A59,,2,-1) &amp; _xlfn.XLOOKUP("*",$B$5:B59,$B$5:B59,,2,-1) &amp; _xlfn.XLOOKUP("*",$C$5:C59,$C$5:C59,,2,-1) &amp; _xlfn.XLOOKUP("*",$D$5:D59,$D$5:D59,,2,-1) &amp; _xlfn.XLOOKUP("*",$E$5:E59,$E$5:E59,,2,-1) &amp; F59,"") &amp; IF(G59&lt;&gt;"",_xlfn.XLOOKUP("*",$A$5:A59,"/" &amp; $A$5:A59,,2,-1) &amp; _xlfn.XLOOKUP("*",$B$5:B59,$B$5:B59,,2,-1) &amp; _xlfn.XLOOKUP("*",$C$5:C59,$C$5:C59,,2,-1) &amp; _xlfn.XLOOKUP("*",$D$5:D59,$D$5:D59,,2,-1) &amp; _xlfn.XLOOKUP("*",$E$5:E59,$E$5:E59,,2,-1) &amp; _xlfn.XLOOKUP("*",$F$5:F59,$F$5:F59,,2,-1) &amp; G59,"") &amp; IF(H59&lt;&gt;"",_xlfn.XLOOKUP("*",$A$5:A59,"/" &amp; $A$5:A59,,2,-1) &amp; _xlfn.XLOOKUP("*",$B$5:B59,$B$5:B59,,2,-1) &amp; _xlfn.XLOOKUP("*",$C$5:C59,$C$5:C59,,2,-1) &amp; _xlfn.XLOOKUP("*",$D$5:D59,$D$5:D59,,2,-1) &amp; _xlfn.XLOOKUP("*",$E$5:E59,$E$5:E59,,2,-1) &amp; _xlfn.XLOOKUP("*",$F$5:F59,$F$5:F59,,2,-1) &amp; _xlfn.XLOOKUP("*",$G$5:G59,$G$5:G59,,2,-1) &amp; H59,"")</f>
        <v>/ReturnDataState/BusinessEntity/Header/HdrContact/Preparer/Address/ForeignAddress/City</v>
      </c>
      <c r="J59" s="125" t="s">
        <v>20</v>
      </c>
      <c r="K59" s="125" t="s">
        <v>209</v>
      </c>
      <c r="L59" s="128" t="s">
        <v>203</v>
      </c>
      <c r="M59" s="129">
        <v>50</v>
      </c>
      <c r="N59" s="8" t="s">
        <v>180</v>
      </c>
      <c r="O59" s="124" t="s">
        <v>501</v>
      </c>
      <c r="P59" s="125" t="s">
        <v>718</v>
      </c>
      <c r="Q59" s="2"/>
    </row>
    <row r="60" spans="1:17" s="4" customFormat="1" ht="63.75" outlineLevel="5">
      <c r="A60" s="153"/>
      <c r="B60" s="155"/>
      <c r="C60" s="157"/>
      <c r="D60" s="159"/>
      <c r="E60" s="161"/>
      <c r="F60" s="180"/>
      <c r="G60" s="183"/>
      <c r="H60" s="182" t="s">
        <v>591</v>
      </c>
      <c r="I60" s="136" t="str" cm="1">
        <f t="array" ref="I60">IF(A60&lt;&gt;"", "/" &amp; A60,"") &amp; IF(B60&lt;&gt;"", _xlfn.XLOOKUP("*",$A$5:A60,"/" &amp; $A$5:A60,,2,-1) &amp; B60,"") &amp; IF(C60&lt;&gt;"",_xlfn.XLOOKUP("*",$A$5:A60,"/" &amp; $A$5:A60,,2,-1) &amp; _xlfn.XLOOKUP("*",$B$5:B60,$B$5:B60,,2,-1) &amp; C60,"") &amp; IF(D60&lt;&gt;"",_xlfn.XLOOKUP("*",$A$5:A60,"/" &amp; $A$5:A60,,2,-1) &amp; _xlfn.XLOOKUP("*",$B$5:B60,$B$5:B60,,2,-1) &amp; _xlfn.XLOOKUP("*",$C$5:C60,$C$5:C60,,2,-1) &amp; D60,"") &amp; IF(E60&lt;&gt;"",_xlfn.XLOOKUP("*",$A$5:A60,"/" &amp; $A$5:A60,,2,-1) &amp; _xlfn.XLOOKUP("*",$B$5:B60,$B$5:B60,,2,-1) &amp; _xlfn.XLOOKUP("*",$C$5:C60,$C$5:C60,,2,-1) &amp; _xlfn.XLOOKUP("*",$D$5:D60,$D$5:D60,,2,-1) &amp; E60,"") &amp; IF(F60&lt;&gt;"",_xlfn.XLOOKUP("*",$A$5:A60,"/" &amp; $A$5:A60,,2,-1) &amp; _xlfn.XLOOKUP("*",$B$5:B60,$B$5:B60,,2,-1) &amp; _xlfn.XLOOKUP("*",$C$5:C60,$C$5:C60,,2,-1) &amp; _xlfn.XLOOKUP("*",$D$5:D60,$D$5:D60,,2,-1) &amp; _xlfn.XLOOKUP("*",$E$5:E60,$E$5:E60,,2,-1) &amp; F60,"") &amp; IF(G60&lt;&gt;"",_xlfn.XLOOKUP("*",$A$5:A60,"/" &amp; $A$5:A60,,2,-1) &amp; _xlfn.XLOOKUP("*",$B$5:B60,$B$5:B60,,2,-1) &amp; _xlfn.XLOOKUP("*",$C$5:C60,$C$5:C60,,2,-1) &amp; _xlfn.XLOOKUP("*",$D$5:D60,$D$5:D60,,2,-1) &amp; _xlfn.XLOOKUP("*",$E$5:E60,$E$5:E60,,2,-1) &amp; _xlfn.XLOOKUP("*",$F$5:F60,$F$5:F60,,2,-1) &amp; G60,"") &amp; IF(H60&lt;&gt;"",_xlfn.XLOOKUP("*",$A$5:A60,"/" &amp; $A$5:A60,,2,-1) &amp; _xlfn.XLOOKUP("*",$B$5:B60,$B$5:B60,,2,-1) &amp; _xlfn.XLOOKUP("*",$C$5:C60,$C$5:C60,,2,-1) &amp; _xlfn.XLOOKUP("*",$D$5:D60,$D$5:D60,,2,-1) &amp; _xlfn.XLOOKUP("*",$E$5:E60,$E$5:E60,,2,-1) &amp; _xlfn.XLOOKUP("*",$F$5:F60,$F$5:F60,,2,-1) &amp; _xlfn.XLOOKUP("*",$G$5:G60,$G$5:G60,,2,-1) &amp; H60,"")</f>
        <v>/ReturnDataState/BusinessEntity/Header/HdrContact/Preparer/Address/ForeignAddress/ProvinceOrState</v>
      </c>
      <c r="J60" s="125" t="s">
        <v>20</v>
      </c>
      <c r="K60" s="125" t="s">
        <v>209</v>
      </c>
      <c r="L60" s="128" t="s">
        <v>203</v>
      </c>
      <c r="M60" s="129">
        <v>50</v>
      </c>
      <c r="N60" s="8" t="s">
        <v>180</v>
      </c>
      <c r="O60" s="124" t="s">
        <v>501</v>
      </c>
      <c r="P60" s="125" t="s">
        <v>718</v>
      </c>
      <c r="Q60" s="2"/>
    </row>
    <row r="61" spans="1:17" s="4" customFormat="1" outlineLevel="5">
      <c r="A61" s="153"/>
      <c r="B61" s="155"/>
      <c r="C61" s="157"/>
      <c r="D61" s="159"/>
      <c r="E61" s="161"/>
      <c r="F61" s="180"/>
      <c r="G61" s="183"/>
      <c r="H61" s="182" t="s">
        <v>204</v>
      </c>
      <c r="I61" s="136" t="str" cm="1">
        <f t="array" ref="I61">IF(A61&lt;&gt;"", "/" &amp; A61,"") &amp; IF(B61&lt;&gt;"", _xlfn.XLOOKUP("*",$A$5:A61,"/" &amp; $A$5:A61,,2,-1) &amp; B61,"") &amp; IF(C61&lt;&gt;"",_xlfn.XLOOKUP("*",$A$5:A61,"/" &amp; $A$5:A61,,2,-1) &amp; _xlfn.XLOOKUP("*",$B$5:B61,$B$5:B61,,2,-1) &amp; C61,"") &amp; IF(D61&lt;&gt;"",_xlfn.XLOOKUP("*",$A$5:A61,"/" &amp; $A$5:A61,,2,-1) &amp; _xlfn.XLOOKUP("*",$B$5:B61,$B$5:B61,,2,-1) &amp; _xlfn.XLOOKUP("*",$C$5:C61,$C$5:C61,,2,-1) &amp; D61,"") &amp; IF(E61&lt;&gt;"",_xlfn.XLOOKUP("*",$A$5:A61,"/" &amp; $A$5:A61,,2,-1) &amp; _xlfn.XLOOKUP("*",$B$5:B61,$B$5:B61,,2,-1) &amp; _xlfn.XLOOKUP("*",$C$5:C61,$C$5:C61,,2,-1) &amp; _xlfn.XLOOKUP("*",$D$5:D61,$D$5:D61,,2,-1) &amp; E61,"") &amp; IF(F61&lt;&gt;"",_xlfn.XLOOKUP("*",$A$5:A61,"/" &amp; $A$5:A61,,2,-1) &amp; _xlfn.XLOOKUP("*",$B$5:B61,$B$5:B61,,2,-1) &amp; _xlfn.XLOOKUP("*",$C$5:C61,$C$5:C61,,2,-1) &amp; _xlfn.XLOOKUP("*",$D$5:D61,$D$5:D61,,2,-1) &amp; _xlfn.XLOOKUP("*",$E$5:E61,$E$5:E61,,2,-1) &amp; F61,"") &amp; IF(G61&lt;&gt;"",_xlfn.XLOOKUP("*",$A$5:A61,"/" &amp; $A$5:A61,,2,-1) &amp; _xlfn.XLOOKUP("*",$B$5:B61,$B$5:B61,,2,-1) &amp; _xlfn.XLOOKUP("*",$C$5:C61,$C$5:C61,,2,-1) &amp; _xlfn.XLOOKUP("*",$D$5:D61,$D$5:D61,,2,-1) &amp; _xlfn.XLOOKUP("*",$E$5:E61,$E$5:E61,,2,-1) &amp; _xlfn.XLOOKUP("*",$F$5:F61,$F$5:F61,,2,-1) &amp; G61,"") &amp; IF(H61&lt;&gt;"",_xlfn.XLOOKUP("*",$A$5:A61,"/" &amp; $A$5:A61,,2,-1) &amp; _xlfn.XLOOKUP("*",$B$5:B61,$B$5:B61,,2,-1) &amp; _xlfn.XLOOKUP("*",$C$5:C61,$C$5:C61,,2,-1) &amp; _xlfn.XLOOKUP("*",$D$5:D61,$D$5:D61,,2,-1) &amp; _xlfn.XLOOKUP("*",$E$5:E61,$E$5:E61,,2,-1) &amp; _xlfn.XLOOKUP("*",$F$5:F61,$F$5:F61,,2,-1) &amp; _xlfn.XLOOKUP("*",$G$5:G61,$G$5:G61,,2,-1) &amp; H61,"")</f>
        <v>/ReturnDataState/BusinessEntity/Header/HdrContact/Preparer/Address/ForeignAddress/Country</v>
      </c>
      <c r="J61" s="125" t="s">
        <v>20</v>
      </c>
      <c r="K61" s="125" t="s">
        <v>209</v>
      </c>
      <c r="L61" s="125" t="s">
        <v>204</v>
      </c>
      <c r="M61" s="129">
        <v>2</v>
      </c>
      <c r="N61" s="8" t="s">
        <v>180</v>
      </c>
      <c r="O61" s="124" t="s">
        <v>501</v>
      </c>
      <c r="P61" s="125"/>
      <c r="Q61" s="2"/>
    </row>
    <row r="62" spans="1:17" s="4" customFormat="1" outlineLevel="5">
      <c r="A62" s="153"/>
      <c r="B62" s="155"/>
      <c r="C62" s="157"/>
      <c r="D62" s="159"/>
      <c r="E62" s="161"/>
      <c r="F62" s="180"/>
      <c r="G62" s="183"/>
      <c r="H62" s="182" t="s">
        <v>592</v>
      </c>
      <c r="I62" s="136" t="str" cm="1">
        <f t="array" ref="I62">IF(A62&lt;&gt;"", "/" &amp; A62,"") &amp; IF(B62&lt;&gt;"", _xlfn.XLOOKUP("*",$A$5:A62,"/" &amp; $A$5:A62,,2,-1) &amp; B62,"") &amp; IF(C62&lt;&gt;"",_xlfn.XLOOKUP("*",$A$5:A62,"/" &amp; $A$5:A62,,2,-1) &amp; _xlfn.XLOOKUP("*",$B$5:B62,$B$5:B62,,2,-1) &amp; C62,"") &amp; IF(D62&lt;&gt;"",_xlfn.XLOOKUP("*",$A$5:A62,"/" &amp; $A$5:A62,,2,-1) &amp; _xlfn.XLOOKUP("*",$B$5:B62,$B$5:B62,,2,-1) &amp; _xlfn.XLOOKUP("*",$C$5:C62,$C$5:C62,,2,-1) &amp; D62,"") &amp; IF(E62&lt;&gt;"",_xlfn.XLOOKUP("*",$A$5:A62,"/" &amp; $A$5:A62,,2,-1) &amp; _xlfn.XLOOKUP("*",$B$5:B62,$B$5:B62,,2,-1) &amp; _xlfn.XLOOKUP("*",$C$5:C62,$C$5:C62,,2,-1) &amp; _xlfn.XLOOKUP("*",$D$5:D62,$D$5:D62,,2,-1) &amp; E62,"") &amp; IF(F62&lt;&gt;"",_xlfn.XLOOKUP("*",$A$5:A62,"/" &amp; $A$5:A62,,2,-1) &amp; _xlfn.XLOOKUP("*",$B$5:B62,$B$5:B62,,2,-1) &amp; _xlfn.XLOOKUP("*",$C$5:C62,$C$5:C62,,2,-1) &amp; _xlfn.XLOOKUP("*",$D$5:D62,$D$5:D62,,2,-1) &amp; _xlfn.XLOOKUP("*",$E$5:E62,$E$5:E62,,2,-1) &amp; F62,"") &amp; IF(G62&lt;&gt;"",_xlfn.XLOOKUP("*",$A$5:A62,"/" &amp; $A$5:A62,,2,-1) &amp; _xlfn.XLOOKUP("*",$B$5:B62,$B$5:B62,,2,-1) &amp; _xlfn.XLOOKUP("*",$C$5:C62,$C$5:C62,,2,-1) &amp; _xlfn.XLOOKUP("*",$D$5:D62,$D$5:D62,,2,-1) &amp; _xlfn.XLOOKUP("*",$E$5:E62,$E$5:E62,,2,-1) &amp; _xlfn.XLOOKUP("*",$F$5:F62,$F$5:F62,,2,-1) &amp; G62,"") &amp; IF(H62&lt;&gt;"",_xlfn.XLOOKUP("*",$A$5:A62,"/" &amp; $A$5:A62,,2,-1) &amp; _xlfn.XLOOKUP("*",$B$5:B62,$B$5:B62,,2,-1) &amp; _xlfn.XLOOKUP("*",$C$5:C62,$C$5:C62,,2,-1) &amp; _xlfn.XLOOKUP("*",$D$5:D62,$D$5:D62,,2,-1) &amp; _xlfn.XLOOKUP("*",$E$5:E62,$E$5:E62,,2,-1) &amp; _xlfn.XLOOKUP("*",$F$5:F62,$F$5:F62,,2,-1) &amp; _xlfn.XLOOKUP("*",$G$5:G62,$G$5:G62,,2,-1) &amp; H62,"")</f>
        <v>/ReturnDataState/BusinessEntity/Header/HdrContact/Preparer/Address/ForeignAddress/PostalCode</v>
      </c>
      <c r="J62" s="125" t="s">
        <v>20</v>
      </c>
      <c r="K62" s="125" t="s">
        <v>209</v>
      </c>
      <c r="L62" s="128" t="s">
        <v>203</v>
      </c>
      <c r="M62" s="129">
        <v>50</v>
      </c>
      <c r="N62" s="8" t="s">
        <v>180</v>
      </c>
      <c r="O62" s="124" t="s">
        <v>501</v>
      </c>
      <c r="P62" s="125" t="s">
        <v>526</v>
      </c>
      <c r="Q62" s="2"/>
    </row>
    <row r="63" spans="1:17" s="2" customFormat="1" ht="53.25" customHeight="1" outlineLevel="5">
      <c r="A63" s="153"/>
      <c r="B63" s="155"/>
      <c r="C63" s="157"/>
      <c r="D63" s="159"/>
      <c r="E63" s="161"/>
      <c r="F63" s="180"/>
      <c r="G63" s="183"/>
      <c r="H63" s="184" t="s">
        <v>590</v>
      </c>
      <c r="I63" s="287" t="str" cm="1">
        <f t="array" ref="I63">IF(A63&lt;&gt;"", "/" &amp; A63,"") &amp; IF(B63&lt;&gt;"", _xlfn.XLOOKUP("*",$A$5:A63,"/" &amp; $A$5:A63,,2,-1) &amp; B63,"") &amp; IF(C63&lt;&gt;"",_xlfn.XLOOKUP("*",$A$5:A63,"/" &amp; $A$5:A63,,2,-1) &amp; _xlfn.XLOOKUP("*",$B$5:B63,$B$5:B63,,2,-1) &amp; C63,"") &amp; IF(D63&lt;&gt;"",_xlfn.XLOOKUP("*",$A$5:A63,"/" &amp; $A$5:A63,,2,-1) &amp; _xlfn.XLOOKUP("*",$B$5:B63,$B$5:B63,,2,-1) &amp; _xlfn.XLOOKUP("*",$C$5:C63,$C$5:C63,,2,-1) &amp; D63,"") &amp; IF(E63&lt;&gt;"",_xlfn.XLOOKUP("*",$A$5:A63,"/" &amp; $A$5:A63,,2,-1) &amp; _xlfn.XLOOKUP("*",$B$5:B63,$B$5:B63,,2,-1) &amp; _xlfn.XLOOKUP("*",$C$5:C63,$C$5:C63,,2,-1) &amp; _xlfn.XLOOKUP("*",$D$5:D63,$D$5:D63,,2,-1) &amp; E63,"") &amp; IF(F63&lt;&gt;"",_xlfn.XLOOKUP("*",$A$5:A63,"/" &amp; $A$5:A63,,2,-1) &amp; _xlfn.XLOOKUP("*",$B$5:B63,$B$5:B63,,2,-1) &amp; _xlfn.XLOOKUP("*",$C$5:C63,$C$5:C63,,2,-1) &amp; _xlfn.XLOOKUP("*",$D$5:D63,$D$5:D63,,2,-1) &amp; _xlfn.XLOOKUP("*",$E$5:E63,$E$5:E63,,2,-1) &amp; F63,"") &amp; IF(G63&lt;&gt;"",_xlfn.XLOOKUP("*",$A$5:A63,"/" &amp; $A$5:A63,,2,-1) &amp; _xlfn.XLOOKUP("*",$B$5:B63,$B$5:B63,,2,-1) &amp; _xlfn.XLOOKUP("*",$C$5:C63,$C$5:C63,,2,-1) &amp; _xlfn.XLOOKUP("*",$D$5:D63,$D$5:D63,,2,-1) &amp; _xlfn.XLOOKUP("*",$E$5:E63,$E$5:E63,,2,-1) &amp; _xlfn.XLOOKUP("*",$F$5:F63,$F$5:F63,,2,-1) &amp; G63,"") &amp; IF(H63&lt;&gt;"",_xlfn.XLOOKUP("*",$A$5:A63,"/" &amp; $A$5:A63,,2,-1) &amp; _xlfn.XLOOKUP("*",$B$5:B63,$B$5:B63,,2,-1) &amp; _xlfn.XLOOKUP("*",$C$5:C63,$C$5:C63,,2,-1) &amp; _xlfn.XLOOKUP("*",$D$5:D63,$D$5:D63,,2,-1) &amp; _xlfn.XLOOKUP("*",$E$5:E63,$E$5:E63,,2,-1) &amp; _xlfn.XLOOKUP("*",$F$5:F63,$F$5:F63,,2,-1) &amp; _xlfn.XLOOKUP("*",$G$5:G63,$G$5:G63,,2,-1) &amp; H63,"")</f>
        <v>/ReturnDataState/BusinessEntity/Header/HdrContact/Preparer/Address/ForeignAddress/InCareOfName</v>
      </c>
      <c r="J63" s="229" t="s">
        <v>20</v>
      </c>
      <c r="K63" s="125" t="s">
        <v>209</v>
      </c>
      <c r="L63" s="130" t="s">
        <v>201</v>
      </c>
      <c r="M63" s="8">
        <v>50</v>
      </c>
      <c r="N63" s="8" t="s">
        <v>180</v>
      </c>
      <c r="O63" s="124" t="s">
        <v>501</v>
      </c>
      <c r="P63" s="131" t="s">
        <v>718</v>
      </c>
    </row>
    <row r="64" spans="1:17" s="2" customFormat="1" ht="15" customHeight="1" outlineLevel="4">
      <c r="A64" s="153"/>
      <c r="B64" s="155"/>
      <c r="C64" s="157"/>
      <c r="D64" s="159"/>
      <c r="E64" s="161"/>
      <c r="F64" s="180"/>
      <c r="G64" s="183"/>
      <c r="H64" s="210"/>
      <c r="I64" s="288" t="str" cm="1">
        <f t="array" ref="I64">IF(A64&lt;&gt;"", "/" &amp; A64,"") &amp; IF(B64&lt;&gt;"", _xlfn.XLOOKUP("*",$A$5:A64,"/" &amp; $A$5:A64,,2,-1) &amp; B64,"") &amp; IF(C64&lt;&gt;"",_xlfn.XLOOKUP("*",$A$5:A64,"/" &amp; $A$5:A64,,2,-1) &amp; _xlfn.XLOOKUP("*",$B$5:B64,$B$5:B64,,2,-1) &amp; C64,"") &amp; IF(D64&lt;&gt;"",_xlfn.XLOOKUP("*",$A$5:A64,"/" &amp; $A$5:A64,,2,-1) &amp; _xlfn.XLOOKUP("*",$B$5:B64,$B$5:B64,,2,-1) &amp; _xlfn.XLOOKUP("*",$C$5:C64,$C$5:C64,,2,-1) &amp; D64,"") &amp; IF(E64&lt;&gt;"",_xlfn.XLOOKUP("*",$A$5:A64,"/" &amp; $A$5:A64,,2,-1) &amp; _xlfn.XLOOKUP("*",$B$5:B64,$B$5:B64,,2,-1) &amp; _xlfn.XLOOKUP("*",$C$5:C64,$C$5:C64,,2,-1) &amp; _xlfn.XLOOKUP("*",$D$5:D64,$D$5:D64,,2,-1) &amp; E64,"") &amp; IF(F64&lt;&gt;"",_xlfn.XLOOKUP("*",$A$5:A64,"/" &amp; $A$5:A64,,2,-1) &amp; _xlfn.XLOOKUP("*",$B$5:B64,$B$5:B64,,2,-1) &amp; _xlfn.XLOOKUP("*",$C$5:C64,$C$5:C64,,2,-1) &amp; _xlfn.XLOOKUP("*",$D$5:D64,$D$5:D64,,2,-1) &amp; _xlfn.XLOOKUP("*",$E$5:E64,$E$5:E64,,2,-1) &amp; F64,"") &amp; IF(G64&lt;&gt;"",_xlfn.XLOOKUP("*",$A$5:A64,"/" &amp; $A$5:A64,,2,-1) &amp; _xlfn.XLOOKUP("*",$B$5:B64,$B$5:B64,,2,-1) &amp; _xlfn.XLOOKUP("*",$C$5:C64,$C$5:C64,,2,-1) &amp; _xlfn.XLOOKUP("*",$D$5:D64,$D$5:D64,,2,-1) &amp; _xlfn.XLOOKUP("*",$E$5:E64,$E$5:E64,,2,-1) &amp; _xlfn.XLOOKUP("*",$F$5:F64,$F$5:F64,,2,-1) &amp; G64,"") &amp; IF(H64&lt;&gt;"",_xlfn.XLOOKUP("*",$A$5:A64,"/" &amp; $A$5:A64,,2,-1) &amp; _xlfn.XLOOKUP("*",$B$5:B64,$B$5:B64,,2,-1) &amp; _xlfn.XLOOKUP("*",$C$5:C64,$C$5:C64,,2,-1) &amp; _xlfn.XLOOKUP("*",$D$5:D64,$D$5:D64,,2,-1) &amp; _xlfn.XLOOKUP("*",$E$5:E64,$E$5:E64,,2,-1) &amp; _xlfn.XLOOKUP("*",$F$5:F64,$F$5:F64,,2,-1) &amp; _xlfn.XLOOKUP("*",$G$5:G64,$G$5:G64,,2,-1) &amp; H64,"")</f>
        <v/>
      </c>
      <c r="J64" s="222"/>
      <c r="K64" s="36"/>
      <c r="L64" s="36"/>
      <c r="M64" s="36"/>
      <c r="N64" s="36"/>
      <c r="O64" s="36"/>
      <c r="P64" s="36"/>
    </row>
    <row r="65" spans="1:17" s="4" customFormat="1" outlineLevel="3">
      <c r="A65" s="153"/>
      <c r="B65" s="155"/>
      <c r="C65" s="157"/>
      <c r="D65" s="159"/>
      <c r="E65" s="166"/>
      <c r="F65" s="150" t="s">
        <v>229</v>
      </c>
      <c r="G65" s="151"/>
      <c r="H65" s="152"/>
      <c r="I65" s="136" t="str" cm="1">
        <f t="array" ref="I65">IF(A65&lt;&gt;"", "/" &amp; A65,"") &amp; IF(B65&lt;&gt;"", _xlfn.XLOOKUP("*",$A$5:A65,"/" &amp; $A$5:A65,,2,-1) &amp; B65,"") &amp; IF(C65&lt;&gt;"",_xlfn.XLOOKUP("*",$A$5:A65,"/" &amp; $A$5:A65,,2,-1) &amp; _xlfn.XLOOKUP("*",$B$5:B65,$B$5:B65,,2,-1) &amp; C65,"") &amp; IF(D65&lt;&gt;"",_xlfn.XLOOKUP("*",$A$5:A65,"/" &amp; $A$5:A65,,2,-1) &amp; _xlfn.XLOOKUP("*",$B$5:B65,$B$5:B65,,2,-1) &amp; _xlfn.XLOOKUP("*",$C$5:C65,$C$5:C65,,2,-1) &amp; D65,"") &amp; IF(E65&lt;&gt;"",_xlfn.XLOOKUP("*",$A$5:A65,"/" &amp; $A$5:A65,,2,-1) &amp; _xlfn.XLOOKUP("*",$B$5:B65,$B$5:B65,,2,-1) &amp; _xlfn.XLOOKUP("*",$C$5:C65,$C$5:C65,,2,-1) &amp; _xlfn.XLOOKUP("*",$D$5:D65,$D$5:D65,,2,-1) &amp; E65,"") &amp; IF(F65&lt;&gt;"",_xlfn.XLOOKUP("*",$A$5:A65,"/" &amp; $A$5:A65,,2,-1) &amp; _xlfn.XLOOKUP("*",$B$5:B65,$B$5:B65,,2,-1) &amp; _xlfn.XLOOKUP("*",$C$5:C65,$C$5:C65,,2,-1) &amp; _xlfn.XLOOKUP("*",$D$5:D65,$D$5:D65,,2,-1) &amp; _xlfn.XLOOKUP("*",$E$5:E65,$E$5:E65,,2,-1) &amp; F65,"") &amp; IF(G65&lt;&gt;"",_xlfn.XLOOKUP("*",$A$5:A65,"/" &amp; $A$5:A65,,2,-1) &amp; _xlfn.XLOOKUP("*",$B$5:B65,$B$5:B65,,2,-1) &amp; _xlfn.XLOOKUP("*",$C$5:C65,$C$5:C65,,2,-1) &amp; _xlfn.XLOOKUP("*",$D$5:D65,$D$5:D65,,2,-1) &amp; _xlfn.XLOOKUP("*",$E$5:E65,$E$5:E65,,2,-1) &amp; _xlfn.XLOOKUP("*",$F$5:F65,$F$5:F65,,2,-1) &amp; G65,"") &amp; IF(H65&lt;&gt;"",_xlfn.XLOOKUP("*",$A$5:A65,"/" &amp; $A$5:A65,,2,-1) &amp; _xlfn.XLOOKUP("*",$B$5:B65,$B$5:B65,,2,-1) &amp; _xlfn.XLOOKUP("*",$C$5:C65,$C$5:C65,,2,-1) &amp; _xlfn.XLOOKUP("*",$D$5:D65,$D$5:D65,,2,-1) &amp; _xlfn.XLOOKUP("*",$E$5:E65,$E$5:E65,,2,-1) &amp; _xlfn.XLOOKUP("*",$F$5:F65,$F$5:F65,,2,-1) &amp; _xlfn.XLOOKUP("*",$G$5:G65,$G$5:G65,,2,-1) &amp; H65,"")</f>
        <v>/ReturnDataState/BusinessEntity/Header/HdrContact/Preparer/PTIN</v>
      </c>
      <c r="J65" s="125" t="s">
        <v>20</v>
      </c>
      <c r="K65" s="125" t="s">
        <v>42</v>
      </c>
      <c r="L65" s="128" t="s">
        <v>229</v>
      </c>
      <c r="M65" s="8">
        <v>9</v>
      </c>
      <c r="N65" s="8" t="s">
        <v>180</v>
      </c>
      <c r="O65" s="124" t="s">
        <v>501</v>
      </c>
      <c r="P65" s="125" t="s">
        <v>548</v>
      </c>
      <c r="Q65" s="2"/>
    </row>
    <row r="66" spans="1:17" s="4" customFormat="1" outlineLevel="3">
      <c r="A66" s="153"/>
      <c r="B66" s="155"/>
      <c r="C66" s="157"/>
      <c r="D66" s="159"/>
      <c r="E66" s="166"/>
      <c r="F66" s="150" t="s">
        <v>585</v>
      </c>
      <c r="G66" s="151"/>
      <c r="H66" s="152"/>
      <c r="I66" s="136" t="str" cm="1">
        <f t="array" ref="I66">IF(A66&lt;&gt;"", "/" &amp; A66,"") &amp; IF(B66&lt;&gt;"", _xlfn.XLOOKUP("*",$A$5:A66,"/" &amp; $A$5:A66,,2,-1) &amp; B66,"") &amp; IF(C66&lt;&gt;"",_xlfn.XLOOKUP("*",$A$5:A66,"/" &amp; $A$5:A66,,2,-1) &amp; _xlfn.XLOOKUP("*",$B$5:B66,$B$5:B66,,2,-1) &amp; C66,"") &amp; IF(D66&lt;&gt;"",_xlfn.XLOOKUP("*",$A$5:A66,"/" &amp; $A$5:A66,,2,-1) &amp; _xlfn.XLOOKUP("*",$B$5:B66,$B$5:B66,,2,-1) &amp; _xlfn.XLOOKUP("*",$C$5:C66,$C$5:C66,,2,-1) &amp; D66,"") &amp; IF(E66&lt;&gt;"",_xlfn.XLOOKUP("*",$A$5:A66,"/" &amp; $A$5:A66,,2,-1) &amp; _xlfn.XLOOKUP("*",$B$5:B66,$B$5:B66,,2,-1) &amp; _xlfn.XLOOKUP("*",$C$5:C66,$C$5:C66,,2,-1) &amp; _xlfn.XLOOKUP("*",$D$5:D66,$D$5:D66,,2,-1) &amp; E66,"") &amp; IF(F66&lt;&gt;"",_xlfn.XLOOKUP("*",$A$5:A66,"/" &amp; $A$5:A66,,2,-1) &amp; _xlfn.XLOOKUP("*",$B$5:B66,$B$5:B66,,2,-1) &amp; _xlfn.XLOOKUP("*",$C$5:C66,$C$5:C66,,2,-1) &amp; _xlfn.XLOOKUP("*",$D$5:D66,$D$5:D66,,2,-1) &amp; _xlfn.XLOOKUP("*",$E$5:E66,$E$5:E66,,2,-1) &amp; F66,"") &amp; IF(G66&lt;&gt;"",_xlfn.XLOOKUP("*",$A$5:A66,"/" &amp; $A$5:A66,,2,-1) &amp; _xlfn.XLOOKUP("*",$B$5:B66,$B$5:B66,,2,-1) &amp; _xlfn.XLOOKUP("*",$C$5:C66,$C$5:C66,,2,-1) &amp; _xlfn.XLOOKUP("*",$D$5:D66,$D$5:D66,,2,-1) &amp; _xlfn.XLOOKUP("*",$E$5:E66,$E$5:E66,,2,-1) &amp; _xlfn.XLOOKUP("*",$F$5:F66,$F$5:F66,,2,-1) &amp; G66,"") &amp; IF(H66&lt;&gt;"",_xlfn.XLOOKUP("*",$A$5:A66,"/" &amp; $A$5:A66,,2,-1) &amp; _xlfn.XLOOKUP("*",$B$5:B66,$B$5:B66,,2,-1) &amp; _xlfn.XLOOKUP("*",$C$5:C66,$C$5:C66,,2,-1) &amp; _xlfn.XLOOKUP("*",$D$5:D66,$D$5:D66,,2,-1) &amp; _xlfn.XLOOKUP("*",$E$5:E66,$E$5:E66,,2,-1) &amp; _xlfn.XLOOKUP("*",$F$5:F66,$F$5:F66,,2,-1) &amp; _xlfn.XLOOKUP("*",$G$5:G66,$G$5:G66,,2,-1) &amp; H66,"")</f>
        <v>/ReturnDataState/BusinessEntity/Header/HdrContact/Preparer/FEIN</v>
      </c>
      <c r="J66" s="125" t="s">
        <v>20</v>
      </c>
      <c r="K66" s="125" t="s">
        <v>38</v>
      </c>
      <c r="L66" s="128" t="s">
        <v>199</v>
      </c>
      <c r="M66" s="8">
        <v>9</v>
      </c>
      <c r="N66" s="8" t="s">
        <v>180</v>
      </c>
      <c r="O66" s="124" t="s">
        <v>501</v>
      </c>
      <c r="P66" s="125" t="s">
        <v>544</v>
      </c>
      <c r="Q66" s="2"/>
    </row>
    <row r="67" spans="1:17" s="4" customFormat="1" outlineLevel="3">
      <c r="A67" s="153"/>
      <c r="B67" s="155"/>
      <c r="C67" s="157"/>
      <c r="D67" s="159"/>
      <c r="E67" s="166"/>
      <c r="F67" s="150" t="s">
        <v>602</v>
      </c>
      <c r="G67" s="151"/>
      <c r="H67" s="152"/>
      <c r="I67" s="136" t="str" cm="1">
        <f t="array" ref="I67">IF(A67&lt;&gt;"", "/" &amp; A67,"") &amp; IF(B67&lt;&gt;"", _xlfn.XLOOKUP("*",$A$5:A67,"/" &amp; $A$5:A67,,2,-1) &amp; B67,"") &amp; IF(C67&lt;&gt;"",_xlfn.XLOOKUP("*",$A$5:A67,"/" &amp; $A$5:A67,,2,-1) &amp; _xlfn.XLOOKUP("*",$B$5:B67,$B$5:B67,,2,-1) &amp; C67,"") &amp; IF(D67&lt;&gt;"",_xlfn.XLOOKUP("*",$A$5:A67,"/" &amp; $A$5:A67,,2,-1) &amp; _xlfn.XLOOKUP("*",$B$5:B67,$B$5:B67,,2,-1) &amp; _xlfn.XLOOKUP("*",$C$5:C67,$C$5:C67,,2,-1) &amp; D67,"") &amp; IF(E67&lt;&gt;"",_xlfn.XLOOKUP("*",$A$5:A67,"/" &amp; $A$5:A67,,2,-1) &amp; _xlfn.XLOOKUP("*",$B$5:B67,$B$5:B67,,2,-1) &amp; _xlfn.XLOOKUP("*",$C$5:C67,$C$5:C67,,2,-1) &amp; _xlfn.XLOOKUP("*",$D$5:D67,$D$5:D67,,2,-1) &amp; E67,"") &amp; IF(F67&lt;&gt;"",_xlfn.XLOOKUP("*",$A$5:A67,"/" &amp; $A$5:A67,,2,-1) &amp; _xlfn.XLOOKUP("*",$B$5:B67,$B$5:B67,,2,-1) &amp; _xlfn.XLOOKUP("*",$C$5:C67,$C$5:C67,,2,-1) &amp; _xlfn.XLOOKUP("*",$D$5:D67,$D$5:D67,,2,-1) &amp; _xlfn.XLOOKUP("*",$E$5:E67,$E$5:E67,,2,-1) &amp; F67,"") &amp; IF(G67&lt;&gt;"",_xlfn.XLOOKUP("*",$A$5:A67,"/" &amp; $A$5:A67,,2,-1) &amp; _xlfn.XLOOKUP("*",$B$5:B67,$B$5:B67,,2,-1) &amp; _xlfn.XLOOKUP("*",$C$5:C67,$C$5:C67,,2,-1) &amp; _xlfn.XLOOKUP("*",$D$5:D67,$D$5:D67,,2,-1) &amp; _xlfn.XLOOKUP("*",$E$5:E67,$E$5:E67,,2,-1) &amp; _xlfn.XLOOKUP("*",$F$5:F67,$F$5:F67,,2,-1) &amp; G67,"") &amp; IF(H67&lt;&gt;"",_xlfn.XLOOKUP("*",$A$5:A67,"/" &amp; $A$5:A67,,2,-1) &amp; _xlfn.XLOOKUP("*",$B$5:B67,$B$5:B67,,2,-1) &amp; _xlfn.XLOOKUP("*",$C$5:C67,$C$5:C67,,2,-1) &amp; _xlfn.XLOOKUP("*",$D$5:D67,$D$5:D67,,2,-1) &amp; _xlfn.XLOOKUP("*",$E$5:E67,$E$5:E67,,2,-1) &amp; _xlfn.XLOOKUP("*",$F$5:F67,$F$5:F67,,2,-1) &amp; _xlfn.XLOOKUP("*",$G$5:G67,$G$5:G67,,2,-1) &amp; H67,"")</f>
        <v>/ReturnDataState/BusinessEntity/Header/HdrContact/Preparer/DateSignedPrepared</v>
      </c>
      <c r="J67" s="125" t="s">
        <v>20</v>
      </c>
      <c r="K67" s="125" t="s">
        <v>37</v>
      </c>
      <c r="L67" s="130" t="s">
        <v>208</v>
      </c>
      <c r="M67" s="8">
        <v>4</v>
      </c>
      <c r="N67" s="8" t="s">
        <v>179</v>
      </c>
      <c r="O67" s="124" t="s">
        <v>500</v>
      </c>
      <c r="P67" s="125" t="s">
        <v>550</v>
      </c>
      <c r="Q67" s="2"/>
    </row>
    <row r="68" spans="1:17" s="4" customFormat="1" outlineLevel="3">
      <c r="A68" s="153"/>
      <c r="B68" s="155"/>
      <c r="C68" s="157"/>
      <c r="D68" s="159"/>
      <c r="E68" s="166"/>
      <c r="F68" s="164" t="s">
        <v>603</v>
      </c>
      <c r="G68" s="176"/>
      <c r="H68" s="165"/>
      <c r="I68" s="136" t="str" cm="1">
        <f t="array" ref="I68">IF(A68&lt;&gt;"", "/" &amp; A68,"") &amp; IF(B68&lt;&gt;"", _xlfn.XLOOKUP("*",$A$5:A68,"/" &amp; $A$5:A68,,2,-1) &amp; B68,"") &amp; IF(C68&lt;&gt;"",_xlfn.XLOOKUP("*",$A$5:A68,"/" &amp; $A$5:A68,,2,-1) &amp; _xlfn.XLOOKUP("*",$B$5:B68,$B$5:B68,,2,-1) &amp; C68,"") &amp; IF(D68&lt;&gt;"",_xlfn.XLOOKUP("*",$A$5:A68,"/" &amp; $A$5:A68,,2,-1) &amp; _xlfn.XLOOKUP("*",$B$5:B68,$B$5:B68,,2,-1) &amp; _xlfn.XLOOKUP("*",$C$5:C68,$C$5:C68,,2,-1) &amp; D68,"") &amp; IF(E68&lt;&gt;"",_xlfn.XLOOKUP("*",$A$5:A68,"/" &amp; $A$5:A68,,2,-1) &amp; _xlfn.XLOOKUP("*",$B$5:B68,$B$5:B68,,2,-1) &amp; _xlfn.XLOOKUP("*",$C$5:C68,$C$5:C68,,2,-1) &amp; _xlfn.XLOOKUP("*",$D$5:D68,$D$5:D68,,2,-1) &amp; E68,"") &amp; IF(F68&lt;&gt;"",_xlfn.XLOOKUP("*",$A$5:A68,"/" &amp; $A$5:A68,,2,-1) &amp; _xlfn.XLOOKUP("*",$B$5:B68,$B$5:B68,,2,-1) &amp; _xlfn.XLOOKUP("*",$C$5:C68,$C$5:C68,,2,-1) &amp; _xlfn.XLOOKUP("*",$D$5:D68,$D$5:D68,,2,-1) &amp; _xlfn.XLOOKUP("*",$E$5:E68,$E$5:E68,,2,-1) &amp; F68,"") &amp; IF(G68&lt;&gt;"",_xlfn.XLOOKUP("*",$A$5:A68,"/" &amp; $A$5:A68,,2,-1) &amp; _xlfn.XLOOKUP("*",$B$5:B68,$B$5:B68,,2,-1) &amp; _xlfn.XLOOKUP("*",$C$5:C68,$C$5:C68,,2,-1) &amp; _xlfn.XLOOKUP("*",$D$5:D68,$D$5:D68,,2,-1) &amp; _xlfn.XLOOKUP("*",$E$5:E68,$E$5:E68,,2,-1) &amp; _xlfn.XLOOKUP("*",$F$5:F68,$F$5:F68,,2,-1) &amp; G68,"") &amp; IF(H68&lt;&gt;"",_xlfn.XLOOKUP("*",$A$5:A68,"/" &amp; $A$5:A68,,2,-1) &amp; _xlfn.XLOOKUP("*",$B$5:B68,$B$5:B68,,2,-1) &amp; _xlfn.XLOOKUP("*",$C$5:C68,$C$5:C68,,2,-1) &amp; _xlfn.XLOOKUP("*",$D$5:D68,$D$5:D68,,2,-1) &amp; _xlfn.XLOOKUP("*",$E$5:E68,$E$5:E68,,2,-1) &amp; _xlfn.XLOOKUP("*",$F$5:F68,$F$5:F68,,2,-1) &amp; _xlfn.XLOOKUP("*",$G$5:G68,$G$5:G68,,2,-1) &amp; H68,"")</f>
        <v>/ReturnDataState/BusinessEntity/Header/HdrContact/Preparer/PreparerSelfEmployIndicator</v>
      </c>
      <c r="J68" s="125" t="s">
        <v>20</v>
      </c>
      <c r="K68" s="125" t="s">
        <v>41</v>
      </c>
      <c r="L68" s="133" t="s">
        <v>213</v>
      </c>
      <c r="M68" s="8"/>
      <c r="N68" s="8" t="s">
        <v>180</v>
      </c>
      <c r="O68" s="124" t="s">
        <v>501</v>
      </c>
      <c r="P68" s="125"/>
      <c r="Q68" s="2"/>
    </row>
    <row r="69" spans="1:17" s="3" customFormat="1" outlineLevel="3">
      <c r="A69" s="238"/>
      <c r="B69" s="155"/>
      <c r="C69" s="174"/>
      <c r="D69" s="142" t="s">
        <v>839</v>
      </c>
      <c r="E69" s="143"/>
      <c r="F69" s="143"/>
      <c r="G69" s="143"/>
      <c r="H69" s="144"/>
      <c r="I69" s="137" t="str" cm="1">
        <f t="array" ref="I69">IF(A69&lt;&gt;"", "/" &amp; A69,"") &amp; IF(B69&lt;&gt;"", _xlfn.XLOOKUP("*",$A$5:A69,"/" &amp; $A$5:A69,,2,-1) &amp; B69,"") &amp; IF(C69&lt;&gt;"",_xlfn.XLOOKUP("*",$A$5:A69,"/" &amp; $A$5:A69,,2,-1) &amp; _xlfn.XLOOKUP("*",$B$5:B69,$B$5:B69,,2,-1) &amp; C69,"") &amp; IF(D69&lt;&gt;"",_xlfn.XLOOKUP("*",$A$5:A69,"/" &amp; $A$5:A69,,2,-1) &amp; _xlfn.XLOOKUP("*",$B$5:B69,$B$5:B69,,2,-1) &amp; _xlfn.XLOOKUP("*",$C$5:C69,$C$5:C69,,2,-1) &amp; D69,"") &amp; IF(E69&lt;&gt;"",_xlfn.XLOOKUP("*",$A$5:A69,"/" &amp; $A$5:A69,,2,-1) &amp; _xlfn.XLOOKUP("*",$B$5:B69,$B$5:B69,,2,-1) &amp; _xlfn.XLOOKUP("*",$C$5:C69,$C$5:C69,,2,-1) &amp; _xlfn.XLOOKUP("*",$D$5:D69,$D$5:D69,,2,-1) &amp; E69,"") &amp; IF(F69&lt;&gt;"",_xlfn.XLOOKUP("*",$A$5:A69,"/" &amp; $A$5:A69,,2,-1) &amp; _xlfn.XLOOKUP("*",$B$5:B69,$B$5:B69,,2,-1) &amp; _xlfn.XLOOKUP("*",$C$5:C69,$C$5:C69,,2,-1) &amp; _xlfn.XLOOKUP("*",$D$5:D69,$D$5:D69,,2,-1) &amp; _xlfn.XLOOKUP("*",$E$5:E69,$E$5:E69,,2,-1) &amp; F69,"") &amp; IF(G69&lt;&gt;"",_xlfn.XLOOKUP("*",$A$5:A69,"/" &amp; $A$5:A69,,2,-1) &amp; _xlfn.XLOOKUP("*",$B$5:B69,$B$5:B69,,2,-1) &amp; _xlfn.XLOOKUP("*",$C$5:C69,$C$5:C69,,2,-1) &amp; _xlfn.XLOOKUP("*",$D$5:D69,$D$5:D69,,2,-1) &amp; _xlfn.XLOOKUP("*",$E$5:E69,$E$5:E69,,2,-1) &amp; _xlfn.XLOOKUP("*",$F$5:F69,$F$5:F69,,2,-1) &amp; G69,"") &amp; IF(H69&lt;&gt;"",_xlfn.XLOOKUP("*",$A$5:A69,"/" &amp; $A$5:A69,,2,-1) &amp; _xlfn.XLOOKUP("*",$B$5:B69,$B$5:B69,,2,-1) &amp; _xlfn.XLOOKUP("*",$C$5:C69,$C$5:C69,,2,-1) &amp; _xlfn.XLOOKUP("*",$D$5:D69,$D$5:D69,,2,-1) &amp; _xlfn.XLOOKUP("*",$E$5:E69,$E$5:E69,,2,-1) &amp; _xlfn.XLOOKUP("*",$F$5:F69,$F$5:F69,,2,-1) &amp; _xlfn.XLOOKUP("*",$G$5:G69,$G$5:G69,,2,-1) &amp; H69,"")</f>
        <v>/ReturnDataState/BusinessEntity/Header/HdrDateField/</v>
      </c>
      <c r="J69" s="110"/>
      <c r="K69" s="110"/>
      <c r="L69" s="110"/>
      <c r="M69" s="112"/>
      <c r="N69" s="112" t="s">
        <v>179</v>
      </c>
      <c r="O69" s="113" t="s">
        <v>500</v>
      </c>
      <c r="P69" s="110"/>
    </row>
    <row r="70" spans="1:17" s="4" customFormat="1" ht="12.75" customHeight="1" outlineLevel="3">
      <c r="A70" s="190"/>
      <c r="B70" s="191"/>
      <c r="C70" s="192"/>
      <c r="D70" s="239"/>
      <c r="E70" s="194" t="s">
        <v>604</v>
      </c>
      <c r="F70" s="195"/>
      <c r="G70" s="195"/>
      <c r="H70" s="196"/>
      <c r="I70" s="286" t="str" cm="1">
        <f t="array" ref="I70">IF(A70&lt;&gt;"", "/" &amp; A70,"") &amp; IF(B70&lt;&gt;"", _xlfn.XLOOKUP("*",$A$5:A70,"/" &amp; $A$5:A70,,2,-1) &amp; B70,"") &amp; IF(C70&lt;&gt;"",_xlfn.XLOOKUP("*",$A$5:A70,"/" &amp; $A$5:A70,,2,-1) &amp; _xlfn.XLOOKUP("*",$B$5:B70,$B$5:B70,,2,-1) &amp; C70,"") &amp; IF(D70&lt;&gt;"",_xlfn.XLOOKUP("*",$A$5:A70,"/" &amp; $A$5:A70,,2,-1) &amp; _xlfn.XLOOKUP("*",$B$5:B70,$B$5:B70,,2,-1) &amp; _xlfn.XLOOKUP("*",$C$5:C70,$C$5:C70,,2,-1) &amp; D70,"") &amp; IF(E70&lt;&gt;"",_xlfn.XLOOKUP("*",$A$5:A70,"/" &amp; $A$5:A70,,2,-1) &amp; _xlfn.XLOOKUP("*",$B$5:B70,$B$5:B70,,2,-1) &amp; _xlfn.XLOOKUP("*",$C$5:C70,$C$5:C70,,2,-1) &amp; _xlfn.XLOOKUP("*",$D$5:D70,$D$5:D70,,2,-1) &amp; E70,"") &amp; IF(F70&lt;&gt;"",_xlfn.XLOOKUP("*",$A$5:A70,"/" &amp; $A$5:A70,,2,-1) &amp; _xlfn.XLOOKUP("*",$B$5:B70,$B$5:B70,,2,-1) &amp; _xlfn.XLOOKUP("*",$C$5:C70,$C$5:C70,,2,-1) &amp; _xlfn.XLOOKUP("*",$D$5:D70,$D$5:D70,,2,-1) &amp; _xlfn.XLOOKUP("*",$E$5:E70,$E$5:E70,,2,-1) &amp; F70,"") &amp; IF(G70&lt;&gt;"",_xlfn.XLOOKUP("*",$A$5:A70,"/" &amp; $A$5:A70,,2,-1) &amp; _xlfn.XLOOKUP("*",$B$5:B70,$B$5:B70,,2,-1) &amp; _xlfn.XLOOKUP("*",$C$5:C70,$C$5:C70,,2,-1) &amp; _xlfn.XLOOKUP("*",$D$5:D70,$D$5:D70,,2,-1) &amp; _xlfn.XLOOKUP("*",$E$5:E70,$E$5:E70,,2,-1) &amp; _xlfn.XLOOKUP("*",$F$5:F70,$F$5:F70,,2,-1) &amp; G70,"") &amp; IF(H70&lt;&gt;"",_xlfn.XLOOKUP("*",$A$5:A70,"/" &amp; $A$5:A70,,2,-1) &amp; _xlfn.XLOOKUP("*",$B$5:B70,$B$5:B70,,2,-1) &amp; _xlfn.XLOOKUP("*",$C$5:C70,$C$5:C70,,2,-1) &amp; _xlfn.XLOOKUP("*",$D$5:D70,$D$5:D70,,2,-1) &amp; _xlfn.XLOOKUP("*",$E$5:E70,$E$5:E70,,2,-1) &amp; _xlfn.XLOOKUP("*",$F$5:F70,$F$5:F70,,2,-1) &amp; _xlfn.XLOOKUP("*",$G$5:G70,$G$5:G70,,2,-1) &amp; H70,"")</f>
        <v>/ReturnDataState/BusinessEntity/Header/HdrDateField/TaxYearEndDate</v>
      </c>
      <c r="J70" s="125" t="s">
        <v>14</v>
      </c>
      <c r="K70" s="125" t="s">
        <v>21</v>
      </c>
      <c r="L70" s="128" t="s">
        <v>208</v>
      </c>
      <c r="M70" s="8">
        <v>4</v>
      </c>
      <c r="N70" s="8" t="s">
        <v>179</v>
      </c>
      <c r="O70" s="124" t="s">
        <v>500</v>
      </c>
      <c r="P70" s="125" t="s">
        <v>550</v>
      </c>
      <c r="Q70" s="2"/>
    </row>
    <row r="71" spans="1:17" s="3" customFormat="1" outlineLevel="3">
      <c r="A71" s="238"/>
      <c r="B71" s="155"/>
      <c r="C71" s="174"/>
      <c r="D71" s="142" t="s">
        <v>840</v>
      </c>
      <c r="E71" s="143"/>
      <c r="F71" s="143"/>
      <c r="G71" s="143"/>
      <c r="H71" s="144"/>
      <c r="I71" s="137" t="str" cm="1">
        <f t="array" ref="I71">IF(A71&lt;&gt;"", "/" &amp; A71,"") &amp; IF(B71&lt;&gt;"", _xlfn.XLOOKUP("*",$A$5:A71,"/" &amp; $A$5:A71,,2,-1) &amp; B71,"") &amp; IF(C71&lt;&gt;"",_xlfn.XLOOKUP("*",$A$5:A71,"/" &amp; $A$5:A71,,2,-1) &amp; _xlfn.XLOOKUP("*",$B$5:B71,$B$5:B71,,2,-1) &amp; C71,"") &amp; IF(D71&lt;&gt;"",_xlfn.XLOOKUP("*",$A$5:A71,"/" &amp; $A$5:A71,,2,-1) &amp; _xlfn.XLOOKUP("*",$B$5:B71,$B$5:B71,,2,-1) &amp; _xlfn.XLOOKUP("*",$C$5:C71,$C$5:C71,,2,-1) &amp; D71,"") &amp; IF(E71&lt;&gt;"",_xlfn.XLOOKUP("*",$A$5:A71,"/" &amp; $A$5:A71,,2,-1) &amp; _xlfn.XLOOKUP("*",$B$5:B71,$B$5:B71,,2,-1) &amp; _xlfn.XLOOKUP("*",$C$5:C71,$C$5:C71,,2,-1) &amp; _xlfn.XLOOKUP("*",$D$5:D71,$D$5:D71,,2,-1) &amp; E71,"") &amp; IF(F71&lt;&gt;"",_xlfn.XLOOKUP("*",$A$5:A71,"/" &amp; $A$5:A71,,2,-1) &amp; _xlfn.XLOOKUP("*",$B$5:B71,$B$5:B71,,2,-1) &amp; _xlfn.XLOOKUP("*",$C$5:C71,$C$5:C71,,2,-1) &amp; _xlfn.XLOOKUP("*",$D$5:D71,$D$5:D71,,2,-1) &amp; _xlfn.XLOOKUP("*",$E$5:E71,$E$5:E71,,2,-1) &amp; F71,"") &amp; IF(G71&lt;&gt;"",_xlfn.XLOOKUP("*",$A$5:A71,"/" &amp; $A$5:A71,,2,-1) &amp; _xlfn.XLOOKUP("*",$B$5:B71,$B$5:B71,,2,-1) &amp; _xlfn.XLOOKUP("*",$C$5:C71,$C$5:C71,,2,-1) &amp; _xlfn.XLOOKUP("*",$D$5:D71,$D$5:D71,,2,-1) &amp; _xlfn.XLOOKUP("*",$E$5:E71,$E$5:E71,,2,-1) &amp; _xlfn.XLOOKUP("*",$F$5:F71,$F$5:F71,,2,-1) &amp; G71,"") &amp; IF(H71&lt;&gt;"",_xlfn.XLOOKUP("*",$A$5:A71,"/" &amp; $A$5:A71,,2,-1) &amp; _xlfn.XLOOKUP("*",$B$5:B71,$B$5:B71,,2,-1) &amp; _xlfn.XLOOKUP("*",$C$5:C71,$C$5:C71,,2,-1) &amp; _xlfn.XLOOKUP("*",$D$5:D71,$D$5:D71,,2,-1) &amp; _xlfn.XLOOKUP("*",$E$5:E71,$E$5:E71,,2,-1) &amp; _xlfn.XLOOKUP("*",$F$5:F71,$F$5:F71,,2,-1) &amp; _xlfn.XLOOKUP("*",$G$5:G71,$G$5:G71,,2,-1) &amp; H71,"")</f>
        <v>/ReturnDataState/BusinessEntity/Header/HdrIDNumber/</v>
      </c>
      <c r="J71" s="110"/>
      <c r="K71" s="110"/>
      <c r="L71" s="110"/>
      <c r="M71" s="112"/>
      <c r="N71" s="112" t="s">
        <v>179</v>
      </c>
      <c r="O71" s="113" t="s">
        <v>500</v>
      </c>
      <c r="P71" s="110"/>
    </row>
    <row r="72" spans="1:17" s="2" customFormat="1" outlineLevel="4">
      <c r="A72" s="153"/>
      <c r="B72" s="155"/>
      <c r="C72" s="157"/>
      <c r="D72" s="158"/>
      <c r="E72" s="150" t="s">
        <v>585</v>
      </c>
      <c r="F72" s="151"/>
      <c r="G72" s="151"/>
      <c r="H72" s="152"/>
      <c r="I72" s="136" t="str" cm="1">
        <f t="array" ref="I72">IF(A72&lt;&gt;"", "/" &amp; A72,"") &amp; IF(B72&lt;&gt;"", _xlfn.XLOOKUP("*",$A$5:A72,"/" &amp; $A$5:A72,,2,-1) &amp; B72,"") &amp; IF(C72&lt;&gt;"",_xlfn.XLOOKUP("*",$A$5:A72,"/" &amp; $A$5:A72,,2,-1) &amp; _xlfn.XLOOKUP("*",$B$5:B72,$B$5:B72,,2,-1) &amp; C72,"") &amp; IF(D72&lt;&gt;"",_xlfn.XLOOKUP("*",$A$5:A72,"/" &amp; $A$5:A72,,2,-1) &amp; _xlfn.XLOOKUP("*",$B$5:B72,$B$5:B72,,2,-1) &amp; _xlfn.XLOOKUP("*",$C$5:C72,$C$5:C72,,2,-1) &amp; D72,"") &amp; IF(E72&lt;&gt;"",_xlfn.XLOOKUP("*",$A$5:A72,"/" &amp; $A$5:A72,,2,-1) &amp; _xlfn.XLOOKUP("*",$B$5:B72,$B$5:B72,,2,-1) &amp; _xlfn.XLOOKUP("*",$C$5:C72,$C$5:C72,,2,-1) &amp; _xlfn.XLOOKUP("*",$D$5:D72,$D$5:D72,,2,-1) &amp; E72,"") &amp; IF(F72&lt;&gt;"",_xlfn.XLOOKUP("*",$A$5:A72,"/" &amp; $A$5:A72,,2,-1) &amp; _xlfn.XLOOKUP("*",$B$5:B72,$B$5:B72,,2,-1) &amp; _xlfn.XLOOKUP("*",$C$5:C72,$C$5:C72,,2,-1) &amp; _xlfn.XLOOKUP("*",$D$5:D72,$D$5:D72,,2,-1) &amp; _xlfn.XLOOKUP("*",$E$5:E72,$E$5:E72,,2,-1) &amp; F72,"") &amp; IF(G72&lt;&gt;"",_xlfn.XLOOKUP("*",$A$5:A72,"/" &amp; $A$5:A72,,2,-1) &amp; _xlfn.XLOOKUP("*",$B$5:B72,$B$5:B72,,2,-1) &amp; _xlfn.XLOOKUP("*",$C$5:C72,$C$5:C72,,2,-1) &amp; _xlfn.XLOOKUP("*",$D$5:D72,$D$5:D72,,2,-1) &amp; _xlfn.XLOOKUP("*",$E$5:E72,$E$5:E72,,2,-1) &amp; _xlfn.XLOOKUP("*",$F$5:F72,$F$5:F72,,2,-1) &amp; G72,"") &amp; IF(H72&lt;&gt;"",_xlfn.XLOOKUP("*",$A$5:A72,"/" &amp; $A$5:A72,,2,-1) &amp; _xlfn.XLOOKUP("*",$B$5:B72,$B$5:B72,,2,-1) &amp; _xlfn.XLOOKUP("*",$C$5:C72,$C$5:C72,,2,-1) &amp; _xlfn.XLOOKUP("*",$D$5:D72,$D$5:D72,,2,-1) &amp; _xlfn.XLOOKUP("*",$E$5:E72,$E$5:E72,,2,-1) &amp; _xlfn.XLOOKUP("*",$F$5:F72,$F$5:F72,,2,-1) &amp; _xlfn.XLOOKUP("*",$G$5:G72,$G$5:G72,,2,-1) &amp; H72,"")</f>
        <v>/ReturnDataState/BusinessEntity/Header/HdrIDNumber/FEIN</v>
      </c>
      <c r="J72" s="125" t="s">
        <v>14</v>
      </c>
      <c r="K72" s="125" t="s">
        <v>24</v>
      </c>
      <c r="L72" s="128" t="s">
        <v>199</v>
      </c>
      <c r="M72" s="129">
        <v>9</v>
      </c>
      <c r="N72" s="8" t="s">
        <v>179</v>
      </c>
      <c r="O72" s="124" t="s">
        <v>500</v>
      </c>
      <c r="P72" s="125" t="s">
        <v>544</v>
      </c>
    </row>
    <row r="73" spans="1:17" s="3" customFormat="1" outlineLevel="4">
      <c r="A73" s="238"/>
      <c r="B73" s="155"/>
      <c r="C73" s="157"/>
      <c r="D73" s="170"/>
      <c r="E73" s="142" t="s">
        <v>841</v>
      </c>
      <c r="F73" s="143"/>
      <c r="G73" s="143"/>
      <c r="H73" s="144"/>
      <c r="I73" s="137" t="str" cm="1">
        <f t="array" ref="I73">IF(A73&lt;&gt;"", "/" &amp; A73,"") &amp; IF(B73&lt;&gt;"", _xlfn.XLOOKUP("*",$A$5:A73,"/" &amp; $A$5:A73,,2,-1) &amp; B73,"") &amp; IF(C73&lt;&gt;"",_xlfn.XLOOKUP("*",$A$5:A73,"/" &amp; $A$5:A73,,2,-1) &amp; _xlfn.XLOOKUP("*",$B$5:B73,$B$5:B73,,2,-1) &amp; C73,"") &amp; IF(D73&lt;&gt;"",_xlfn.XLOOKUP("*",$A$5:A73,"/" &amp; $A$5:A73,,2,-1) &amp; _xlfn.XLOOKUP("*",$B$5:B73,$B$5:B73,,2,-1) &amp; _xlfn.XLOOKUP("*",$C$5:C73,$C$5:C73,,2,-1) &amp; D73,"") &amp; IF(E73&lt;&gt;"",_xlfn.XLOOKUP("*",$A$5:A73,"/" &amp; $A$5:A73,,2,-1) &amp; _xlfn.XLOOKUP("*",$B$5:B73,$B$5:B73,,2,-1) &amp; _xlfn.XLOOKUP("*",$C$5:C73,$C$5:C73,,2,-1) &amp; _xlfn.XLOOKUP("*",$D$5:D73,$D$5:D73,,2,-1) &amp; E73,"") &amp; IF(F73&lt;&gt;"",_xlfn.XLOOKUP("*",$A$5:A73,"/" &amp; $A$5:A73,,2,-1) &amp; _xlfn.XLOOKUP("*",$B$5:B73,$B$5:B73,,2,-1) &amp; _xlfn.XLOOKUP("*",$C$5:C73,$C$5:C73,,2,-1) &amp; _xlfn.XLOOKUP("*",$D$5:D73,$D$5:D73,,2,-1) &amp; _xlfn.XLOOKUP("*",$E$5:E73,$E$5:E73,,2,-1) &amp; F73,"") &amp; IF(G73&lt;&gt;"",_xlfn.XLOOKUP("*",$A$5:A73,"/" &amp; $A$5:A73,,2,-1) &amp; _xlfn.XLOOKUP("*",$B$5:B73,$B$5:B73,,2,-1) &amp; _xlfn.XLOOKUP("*",$C$5:C73,$C$5:C73,,2,-1) &amp; _xlfn.XLOOKUP("*",$D$5:D73,$D$5:D73,,2,-1) &amp; _xlfn.XLOOKUP("*",$E$5:E73,$E$5:E73,,2,-1) &amp; _xlfn.XLOOKUP("*",$F$5:F73,$F$5:F73,,2,-1) &amp; G73,"") &amp; IF(H73&lt;&gt;"",_xlfn.XLOOKUP("*",$A$5:A73,"/" &amp; $A$5:A73,,2,-1) &amp; _xlfn.XLOOKUP("*",$B$5:B73,$B$5:B73,,2,-1) &amp; _xlfn.XLOOKUP("*",$C$5:C73,$C$5:C73,,2,-1) &amp; _xlfn.XLOOKUP("*",$D$5:D73,$D$5:D73,,2,-1) &amp; _xlfn.XLOOKUP("*",$E$5:E73,$E$5:E73,,2,-1) &amp; _xlfn.XLOOKUP("*",$F$5:F73,$F$5:F73,,2,-1) &amp; _xlfn.XLOOKUP("*",$G$5:G73,$G$5:G73,,2,-1) &amp; H73,"")</f>
        <v>/ReturnDataState/BusinessEntity/Header/HdrIDNumber/SoftwareDeveloper/</v>
      </c>
      <c r="J73" s="110"/>
      <c r="K73" s="110"/>
      <c r="L73" s="110"/>
      <c r="M73" s="112"/>
      <c r="N73" s="112" t="s">
        <v>179</v>
      </c>
      <c r="O73" s="113" t="s">
        <v>500</v>
      </c>
      <c r="P73" s="110"/>
    </row>
    <row r="74" spans="1:17" s="3" customFormat="1" outlineLevel="5">
      <c r="A74" s="238"/>
      <c r="B74" s="155"/>
      <c r="C74" s="157"/>
      <c r="D74" s="159"/>
      <c r="E74" s="160"/>
      <c r="F74" s="142" t="s">
        <v>842</v>
      </c>
      <c r="G74" s="143"/>
      <c r="H74" s="144"/>
      <c r="I74" s="137" t="str" cm="1">
        <f t="array" ref="I74">IF(A74&lt;&gt;"", "/" &amp; A74,"") &amp; IF(B74&lt;&gt;"", _xlfn.XLOOKUP("*",$A$5:A74,"/" &amp; $A$5:A74,,2,-1) &amp; B74,"") &amp; IF(C74&lt;&gt;"",_xlfn.XLOOKUP("*",$A$5:A74,"/" &amp; $A$5:A74,,2,-1) &amp; _xlfn.XLOOKUP("*",$B$5:B74,$B$5:B74,,2,-1) &amp; C74,"") &amp; IF(D74&lt;&gt;"",_xlfn.XLOOKUP("*",$A$5:A74,"/" &amp; $A$5:A74,,2,-1) &amp; _xlfn.XLOOKUP("*",$B$5:B74,$B$5:B74,,2,-1) &amp; _xlfn.XLOOKUP("*",$C$5:C74,$C$5:C74,,2,-1) &amp; D74,"") &amp; IF(E74&lt;&gt;"",_xlfn.XLOOKUP("*",$A$5:A74,"/" &amp; $A$5:A74,,2,-1) &amp; _xlfn.XLOOKUP("*",$B$5:B74,$B$5:B74,,2,-1) &amp; _xlfn.XLOOKUP("*",$C$5:C74,$C$5:C74,,2,-1) &amp; _xlfn.XLOOKUP("*",$D$5:D74,$D$5:D74,,2,-1) &amp; E74,"") &amp; IF(F74&lt;&gt;"",_xlfn.XLOOKUP("*",$A$5:A74,"/" &amp; $A$5:A74,,2,-1) &amp; _xlfn.XLOOKUP("*",$B$5:B74,$B$5:B74,,2,-1) &amp; _xlfn.XLOOKUP("*",$C$5:C74,$C$5:C74,,2,-1) &amp; _xlfn.XLOOKUP("*",$D$5:D74,$D$5:D74,,2,-1) &amp; _xlfn.XLOOKUP("*",$E$5:E74,$E$5:E74,,2,-1) &amp; F74,"") &amp; IF(G74&lt;&gt;"",_xlfn.XLOOKUP("*",$A$5:A74,"/" &amp; $A$5:A74,,2,-1) &amp; _xlfn.XLOOKUP("*",$B$5:B74,$B$5:B74,,2,-1) &amp; _xlfn.XLOOKUP("*",$C$5:C74,$C$5:C74,,2,-1) &amp; _xlfn.XLOOKUP("*",$D$5:D74,$D$5:D74,,2,-1) &amp; _xlfn.XLOOKUP("*",$E$5:E74,$E$5:E74,,2,-1) &amp; _xlfn.XLOOKUP("*",$F$5:F74,$F$5:F74,,2,-1) &amp; G74,"") &amp; IF(H74&lt;&gt;"",_xlfn.XLOOKUP("*",$A$5:A74,"/" &amp; $A$5:A74,,2,-1) &amp; _xlfn.XLOOKUP("*",$B$5:B74,$B$5:B74,,2,-1) &amp; _xlfn.XLOOKUP("*",$C$5:C74,$C$5:C74,,2,-1) &amp; _xlfn.XLOOKUP("*",$D$5:D74,$D$5:D74,,2,-1) &amp; _xlfn.XLOOKUP("*",$E$5:E74,$E$5:E74,,2,-1) &amp; _xlfn.XLOOKUP("*",$F$5:F74,$F$5:F74,,2,-1) &amp; _xlfn.XLOOKUP("*",$G$5:G74,$G$5:G74,,2,-1) &amp; H74,"")</f>
        <v>/ReturnDataState/BusinessEntity/Header/HdrIDNumber/SoftwareDeveloper/DeveloperName/</v>
      </c>
      <c r="J74" s="110"/>
      <c r="K74" s="110"/>
      <c r="L74" s="110"/>
      <c r="M74" s="112"/>
      <c r="N74" s="112" t="s">
        <v>179</v>
      </c>
      <c r="O74" s="113" t="s">
        <v>500</v>
      </c>
      <c r="P74" s="110"/>
    </row>
    <row r="75" spans="1:17" s="2" customFormat="1" ht="38.25" outlineLevel="6">
      <c r="A75" s="240"/>
      <c r="B75" s="241"/>
      <c r="C75" s="242"/>
      <c r="D75" s="243"/>
      <c r="E75" s="244"/>
      <c r="F75" s="245"/>
      <c r="G75" s="235" t="s">
        <v>210</v>
      </c>
      <c r="H75" s="237"/>
      <c r="I75" s="136" t="str" cm="1">
        <f t="array" ref="I75">IF(A75&lt;&gt;"", "/" &amp; A75,"") &amp; IF(B75&lt;&gt;"", _xlfn.XLOOKUP("*",$A$5:A75,"/" &amp; $A$5:A75,,2,-1) &amp; B75,"") &amp; IF(C75&lt;&gt;"",_xlfn.XLOOKUP("*",$A$5:A75,"/" &amp; $A$5:A75,,2,-1) &amp; _xlfn.XLOOKUP("*",$B$5:B75,$B$5:B75,,2,-1) &amp; C75,"") &amp; IF(D75&lt;&gt;"",_xlfn.XLOOKUP("*",$A$5:A75,"/" &amp; $A$5:A75,,2,-1) &amp; _xlfn.XLOOKUP("*",$B$5:B75,$B$5:B75,,2,-1) &amp; _xlfn.XLOOKUP("*",$C$5:C75,$C$5:C75,,2,-1) &amp; D75,"") &amp; IF(E75&lt;&gt;"",_xlfn.XLOOKUP("*",$A$5:A75,"/" &amp; $A$5:A75,,2,-1) &amp; _xlfn.XLOOKUP("*",$B$5:B75,$B$5:B75,,2,-1) &amp; _xlfn.XLOOKUP("*",$C$5:C75,$C$5:C75,,2,-1) &amp; _xlfn.XLOOKUP("*",$D$5:D75,$D$5:D75,,2,-1) &amp; E75,"") &amp; IF(F75&lt;&gt;"",_xlfn.XLOOKUP("*",$A$5:A75,"/" &amp; $A$5:A75,,2,-1) &amp; _xlfn.XLOOKUP("*",$B$5:B75,$B$5:B75,,2,-1) &amp; _xlfn.XLOOKUP("*",$C$5:C75,$C$5:C75,,2,-1) &amp; _xlfn.XLOOKUP("*",$D$5:D75,$D$5:D75,,2,-1) &amp; _xlfn.XLOOKUP("*",$E$5:E75,$E$5:E75,,2,-1) &amp; F75,"") &amp; IF(G75&lt;&gt;"",_xlfn.XLOOKUP("*",$A$5:A75,"/" &amp; $A$5:A75,,2,-1) &amp; _xlfn.XLOOKUP("*",$B$5:B75,$B$5:B75,,2,-1) &amp; _xlfn.XLOOKUP("*",$C$5:C75,$C$5:C75,,2,-1) &amp; _xlfn.XLOOKUP("*",$D$5:D75,$D$5:D75,,2,-1) &amp; _xlfn.XLOOKUP("*",$E$5:E75,$E$5:E75,,2,-1) &amp; _xlfn.XLOOKUP("*",$F$5:F75,$F$5:F75,,2,-1) &amp; G75,"") &amp; IF(H75&lt;&gt;"",_xlfn.XLOOKUP("*",$A$5:A75,"/" &amp; $A$5:A75,,2,-1) &amp; _xlfn.XLOOKUP("*",$B$5:B75,$B$5:B75,,2,-1) &amp; _xlfn.XLOOKUP("*",$C$5:C75,$C$5:C75,,2,-1) &amp; _xlfn.XLOOKUP("*",$D$5:D75,$D$5:D75,,2,-1) &amp; _xlfn.XLOOKUP("*",$E$5:E75,$E$5:E75,,2,-1) &amp; _xlfn.XLOOKUP("*",$F$5:F75,$F$5:F75,,2,-1) &amp; _xlfn.XLOOKUP("*",$G$5:G75,$G$5:G75,,2,-1) &amp; H75,"")</f>
        <v>/ReturnDataState/BusinessEntity/Header/HdrIDNumber/SoftwareDeveloper/DeveloperName/BusinessNameLine1</v>
      </c>
      <c r="J75" s="122"/>
      <c r="K75" s="122" t="s">
        <v>119</v>
      </c>
      <c r="L75" s="123" t="s">
        <v>210</v>
      </c>
      <c r="M75" s="8">
        <v>75</v>
      </c>
      <c r="N75" s="8" t="s">
        <v>179</v>
      </c>
      <c r="O75" s="124" t="s">
        <v>500</v>
      </c>
      <c r="P75" s="125" t="s">
        <v>738</v>
      </c>
    </row>
    <row r="76" spans="1:17" s="2" customFormat="1" ht="38.25" outlineLevel="6">
      <c r="A76" s="240"/>
      <c r="B76" s="241"/>
      <c r="C76" s="242"/>
      <c r="D76" s="243"/>
      <c r="E76" s="244"/>
      <c r="F76" s="246"/>
      <c r="G76" s="247" t="s">
        <v>211</v>
      </c>
      <c r="H76" s="248"/>
      <c r="I76" s="136" t="str" cm="1">
        <f t="array" ref="I76">IF(A76&lt;&gt;"", "/" &amp; A76,"") &amp; IF(B76&lt;&gt;"", _xlfn.XLOOKUP("*",$A$5:A76,"/" &amp; $A$5:A76,,2,-1) &amp; B76,"") &amp; IF(C76&lt;&gt;"",_xlfn.XLOOKUP("*",$A$5:A76,"/" &amp; $A$5:A76,,2,-1) &amp; _xlfn.XLOOKUP("*",$B$5:B76,$B$5:B76,,2,-1) &amp; C76,"") &amp; IF(D76&lt;&gt;"",_xlfn.XLOOKUP("*",$A$5:A76,"/" &amp; $A$5:A76,,2,-1) &amp; _xlfn.XLOOKUP("*",$B$5:B76,$B$5:B76,,2,-1) &amp; _xlfn.XLOOKUP("*",$C$5:C76,$C$5:C76,,2,-1) &amp; D76,"") &amp; IF(E76&lt;&gt;"",_xlfn.XLOOKUP("*",$A$5:A76,"/" &amp; $A$5:A76,,2,-1) &amp; _xlfn.XLOOKUP("*",$B$5:B76,$B$5:B76,,2,-1) &amp; _xlfn.XLOOKUP("*",$C$5:C76,$C$5:C76,,2,-1) &amp; _xlfn.XLOOKUP("*",$D$5:D76,$D$5:D76,,2,-1) &amp; E76,"") &amp; IF(F76&lt;&gt;"",_xlfn.XLOOKUP("*",$A$5:A76,"/" &amp; $A$5:A76,,2,-1) &amp; _xlfn.XLOOKUP("*",$B$5:B76,$B$5:B76,,2,-1) &amp; _xlfn.XLOOKUP("*",$C$5:C76,$C$5:C76,,2,-1) &amp; _xlfn.XLOOKUP("*",$D$5:D76,$D$5:D76,,2,-1) &amp; _xlfn.XLOOKUP("*",$E$5:E76,$E$5:E76,,2,-1) &amp; F76,"") &amp; IF(G76&lt;&gt;"",_xlfn.XLOOKUP("*",$A$5:A76,"/" &amp; $A$5:A76,,2,-1) &amp; _xlfn.XLOOKUP("*",$B$5:B76,$B$5:B76,,2,-1) &amp; _xlfn.XLOOKUP("*",$C$5:C76,$C$5:C76,,2,-1) &amp; _xlfn.XLOOKUP("*",$D$5:D76,$D$5:D76,,2,-1) &amp; _xlfn.XLOOKUP("*",$E$5:E76,$E$5:E76,,2,-1) &amp; _xlfn.XLOOKUP("*",$F$5:F76,$F$5:F76,,2,-1) &amp; G76,"") &amp; IF(H76&lt;&gt;"",_xlfn.XLOOKUP("*",$A$5:A76,"/" &amp; $A$5:A76,,2,-1) &amp; _xlfn.XLOOKUP("*",$B$5:B76,$B$5:B76,,2,-1) &amp; _xlfn.XLOOKUP("*",$C$5:C76,$C$5:C76,,2,-1) &amp; _xlfn.XLOOKUP("*",$D$5:D76,$D$5:D76,,2,-1) &amp; _xlfn.XLOOKUP("*",$E$5:E76,$E$5:E76,,2,-1) &amp; _xlfn.XLOOKUP("*",$F$5:F76,$F$5:F76,,2,-1) &amp; _xlfn.XLOOKUP("*",$G$5:G76,$G$5:G76,,2,-1) &amp; H76,"")</f>
        <v>/ReturnDataState/BusinessEntity/Header/HdrIDNumber/SoftwareDeveloper/DeveloperName/BusinessNameLine2</v>
      </c>
      <c r="J76" s="122"/>
      <c r="K76" s="122" t="s">
        <v>119</v>
      </c>
      <c r="L76" s="123" t="s">
        <v>211</v>
      </c>
      <c r="M76" s="8">
        <v>75</v>
      </c>
      <c r="N76" s="8" t="s">
        <v>180</v>
      </c>
      <c r="O76" s="124" t="s">
        <v>501</v>
      </c>
      <c r="P76" s="125" t="s">
        <v>738</v>
      </c>
    </row>
    <row r="77" spans="1:17" s="2" customFormat="1" outlineLevel="5">
      <c r="A77" s="240"/>
      <c r="B77" s="241"/>
      <c r="C77" s="242"/>
      <c r="D77" s="243"/>
      <c r="E77" s="249"/>
      <c r="F77" s="235" t="s">
        <v>605</v>
      </c>
      <c r="G77" s="236"/>
      <c r="H77" s="237"/>
      <c r="I77" s="136" t="str" cm="1">
        <f t="array" ref="I77">IF(A77&lt;&gt;"", "/" &amp; A77,"") &amp; IF(B77&lt;&gt;"", _xlfn.XLOOKUP("*",$A$5:A77,"/" &amp; $A$5:A77,,2,-1) &amp; B77,"") &amp; IF(C77&lt;&gt;"",_xlfn.XLOOKUP("*",$A$5:A77,"/" &amp; $A$5:A77,,2,-1) &amp; _xlfn.XLOOKUP("*",$B$5:B77,$B$5:B77,,2,-1) &amp; C77,"") &amp; IF(D77&lt;&gt;"",_xlfn.XLOOKUP("*",$A$5:A77,"/" &amp; $A$5:A77,,2,-1) &amp; _xlfn.XLOOKUP("*",$B$5:B77,$B$5:B77,,2,-1) &amp; _xlfn.XLOOKUP("*",$C$5:C77,$C$5:C77,,2,-1) &amp; D77,"") &amp; IF(E77&lt;&gt;"",_xlfn.XLOOKUP("*",$A$5:A77,"/" &amp; $A$5:A77,,2,-1) &amp; _xlfn.XLOOKUP("*",$B$5:B77,$B$5:B77,,2,-1) &amp; _xlfn.XLOOKUP("*",$C$5:C77,$C$5:C77,,2,-1) &amp; _xlfn.XLOOKUP("*",$D$5:D77,$D$5:D77,,2,-1) &amp; E77,"") &amp; IF(F77&lt;&gt;"",_xlfn.XLOOKUP("*",$A$5:A77,"/" &amp; $A$5:A77,,2,-1) &amp; _xlfn.XLOOKUP("*",$B$5:B77,$B$5:B77,,2,-1) &amp; _xlfn.XLOOKUP("*",$C$5:C77,$C$5:C77,,2,-1) &amp; _xlfn.XLOOKUP("*",$D$5:D77,$D$5:D77,,2,-1) &amp; _xlfn.XLOOKUP("*",$E$5:E77,$E$5:E77,,2,-1) &amp; F77,"") &amp; IF(G77&lt;&gt;"",_xlfn.XLOOKUP("*",$A$5:A77,"/" &amp; $A$5:A77,,2,-1) &amp; _xlfn.XLOOKUP("*",$B$5:B77,$B$5:B77,,2,-1) &amp; _xlfn.XLOOKUP("*",$C$5:C77,$C$5:C77,,2,-1) &amp; _xlfn.XLOOKUP("*",$D$5:D77,$D$5:D77,,2,-1) &amp; _xlfn.XLOOKUP("*",$E$5:E77,$E$5:E77,,2,-1) &amp; _xlfn.XLOOKUP("*",$F$5:F77,$F$5:F77,,2,-1) &amp; G77,"") &amp; IF(H77&lt;&gt;"",_xlfn.XLOOKUP("*",$A$5:A77,"/" &amp; $A$5:A77,,2,-1) &amp; _xlfn.XLOOKUP("*",$B$5:B77,$B$5:B77,,2,-1) &amp; _xlfn.XLOOKUP("*",$C$5:C77,$C$5:C77,,2,-1) &amp; _xlfn.XLOOKUP("*",$D$5:D77,$D$5:D77,,2,-1) &amp; _xlfn.XLOOKUP("*",$E$5:E77,$E$5:E77,,2,-1) &amp; _xlfn.XLOOKUP("*",$F$5:F77,$F$5:F77,,2,-1) &amp; _xlfn.XLOOKUP("*",$G$5:G77,$G$5:G77,,2,-1) &amp; H77,"")</f>
        <v>/ReturnDataState/BusinessEntity/Header/HdrIDNumber/SoftwareDeveloper/DeveloperID</v>
      </c>
      <c r="J77" s="122"/>
      <c r="K77" s="122" t="s">
        <v>120</v>
      </c>
      <c r="L77" s="123" t="s">
        <v>200</v>
      </c>
      <c r="M77" s="8">
        <v>20</v>
      </c>
      <c r="N77" s="8" t="s">
        <v>179</v>
      </c>
      <c r="O77" s="124" t="s">
        <v>500</v>
      </c>
      <c r="P77" s="125" t="s">
        <v>453</v>
      </c>
    </row>
    <row r="78" spans="1:17" s="81" customFormat="1" ht="15" outlineLevel="4">
      <c r="A78" s="238"/>
      <c r="B78" s="155"/>
      <c r="C78" s="157"/>
      <c r="D78" s="159"/>
      <c r="E78" s="166"/>
      <c r="F78" s="219"/>
      <c r="G78" s="214"/>
      <c r="H78" s="214"/>
      <c r="I78" s="289" t="str" cm="1">
        <f t="array" ref="I78">IF(A78&lt;&gt;"", "/" &amp; A78,"") &amp; IF(B78&lt;&gt;"", _xlfn.XLOOKUP("*",$A$5:A78,"/" &amp; $A$5:A78,,2,-1) &amp; B78,"") &amp; IF(C78&lt;&gt;"",_xlfn.XLOOKUP("*",$A$5:A78,"/" &amp; $A$5:A78,,2,-1) &amp; _xlfn.XLOOKUP("*",$B$5:B78,$B$5:B78,,2,-1) &amp; C78,"") &amp; IF(D78&lt;&gt;"",_xlfn.XLOOKUP("*",$A$5:A78,"/" &amp; $A$5:A78,,2,-1) &amp; _xlfn.XLOOKUP("*",$B$5:B78,$B$5:B78,,2,-1) &amp; _xlfn.XLOOKUP("*",$C$5:C78,$C$5:C78,,2,-1) &amp; D78,"") &amp; IF(E78&lt;&gt;"",_xlfn.XLOOKUP("*",$A$5:A78,"/" &amp; $A$5:A78,,2,-1) &amp; _xlfn.XLOOKUP("*",$B$5:B78,$B$5:B78,,2,-1) &amp; _xlfn.XLOOKUP("*",$C$5:C78,$C$5:C78,,2,-1) &amp; _xlfn.XLOOKUP("*",$D$5:D78,$D$5:D78,,2,-1) &amp; E78,"") &amp; IF(F78&lt;&gt;"",_xlfn.XLOOKUP("*",$A$5:A78,"/" &amp; $A$5:A78,,2,-1) &amp; _xlfn.XLOOKUP("*",$B$5:B78,$B$5:B78,,2,-1) &amp; _xlfn.XLOOKUP("*",$C$5:C78,$C$5:C78,,2,-1) &amp; _xlfn.XLOOKUP("*",$D$5:D78,$D$5:D78,,2,-1) &amp; _xlfn.XLOOKUP("*",$E$5:E78,$E$5:E78,,2,-1) &amp; F78,"") &amp; IF(G78&lt;&gt;"",_xlfn.XLOOKUP("*",$A$5:A78,"/" &amp; $A$5:A78,,2,-1) &amp; _xlfn.XLOOKUP("*",$B$5:B78,$B$5:B78,,2,-1) &amp; _xlfn.XLOOKUP("*",$C$5:C78,$C$5:C78,,2,-1) &amp; _xlfn.XLOOKUP("*",$D$5:D78,$D$5:D78,,2,-1) &amp; _xlfn.XLOOKUP("*",$E$5:E78,$E$5:E78,,2,-1) &amp; _xlfn.XLOOKUP("*",$F$5:F78,$F$5:F78,,2,-1) &amp; G78,"") &amp; IF(H78&lt;&gt;"",_xlfn.XLOOKUP("*",$A$5:A78,"/" &amp; $A$5:A78,,2,-1) &amp; _xlfn.XLOOKUP("*",$B$5:B78,$B$5:B78,,2,-1) &amp; _xlfn.XLOOKUP("*",$C$5:C78,$C$5:C78,,2,-1) &amp; _xlfn.XLOOKUP("*",$D$5:D78,$D$5:D78,,2,-1) &amp; _xlfn.XLOOKUP("*",$E$5:E78,$E$5:E78,,2,-1) &amp; _xlfn.XLOOKUP("*",$F$5:F78,$F$5:F78,,2,-1) &amp; _xlfn.XLOOKUP("*",$G$5:G78,$G$5:G78,,2,-1) &amp; H78,"")</f>
        <v/>
      </c>
      <c r="J78" s="227"/>
      <c r="K78" s="36"/>
      <c r="L78" s="36"/>
      <c r="M78" s="36"/>
      <c r="N78" s="36"/>
      <c r="O78" s="36"/>
      <c r="P78" s="36"/>
      <c r="Q78" s="2"/>
    </row>
    <row r="79" spans="1:17" s="3" customFormat="1" outlineLevel="3">
      <c r="A79" s="238"/>
      <c r="B79" s="155"/>
      <c r="C79" s="174"/>
      <c r="D79" s="142" t="s">
        <v>843</v>
      </c>
      <c r="E79" s="143"/>
      <c r="F79" s="172"/>
      <c r="G79" s="172"/>
      <c r="H79" s="173"/>
      <c r="I79" s="137" t="str" cm="1">
        <f t="array" ref="I79">IF(A79&lt;&gt;"", "/" &amp; A79,"") &amp; IF(B79&lt;&gt;"", _xlfn.XLOOKUP("*",$A$5:A79,"/" &amp; $A$5:A79,,2,-1) &amp; B79,"") &amp; IF(C79&lt;&gt;"",_xlfn.XLOOKUP("*",$A$5:A79,"/" &amp; $A$5:A79,,2,-1) &amp; _xlfn.XLOOKUP("*",$B$5:B79,$B$5:B79,,2,-1) &amp; C79,"") &amp; IF(D79&lt;&gt;"",_xlfn.XLOOKUP("*",$A$5:A79,"/" &amp; $A$5:A79,,2,-1) &amp; _xlfn.XLOOKUP("*",$B$5:B79,$B$5:B79,,2,-1) &amp; _xlfn.XLOOKUP("*",$C$5:C79,$C$5:C79,,2,-1) &amp; D79,"") &amp; IF(E79&lt;&gt;"",_xlfn.XLOOKUP("*",$A$5:A79,"/" &amp; $A$5:A79,,2,-1) &amp; _xlfn.XLOOKUP("*",$B$5:B79,$B$5:B79,,2,-1) &amp; _xlfn.XLOOKUP("*",$C$5:C79,$C$5:C79,,2,-1) &amp; _xlfn.XLOOKUP("*",$D$5:D79,$D$5:D79,,2,-1) &amp; E79,"") &amp; IF(F79&lt;&gt;"",_xlfn.XLOOKUP("*",$A$5:A79,"/" &amp; $A$5:A79,,2,-1) &amp; _xlfn.XLOOKUP("*",$B$5:B79,$B$5:B79,,2,-1) &amp; _xlfn.XLOOKUP("*",$C$5:C79,$C$5:C79,,2,-1) &amp; _xlfn.XLOOKUP("*",$D$5:D79,$D$5:D79,,2,-1) &amp; _xlfn.XLOOKUP("*",$E$5:E79,$E$5:E79,,2,-1) &amp; F79,"") &amp; IF(G79&lt;&gt;"",_xlfn.XLOOKUP("*",$A$5:A79,"/" &amp; $A$5:A79,,2,-1) &amp; _xlfn.XLOOKUP("*",$B$5:B79,$B$5:B79,,2,-1) &amp; _xlfn.XLOOKUP("*",$C$5:C79,$C$5:C79,,2,-1) &amp; _xlfn.XLOOKUP("*",$D$5:D79,$D$5:D79,,2,-1) &amp; _xlfn.XLOOKUP("*",$E$5:E79,$E$5:E79,,2,-1) &amp; _xlfn.XLOOKUP("*",$F$5:F79,$F$5:F79,,2,-1) &amp; G79,"") &amp; IF(H79&lt;&gt;"",_xlfn.XLOOKUP("*",$A$5:A79,"/" &amp; $A$5:A79,,2,-1) &amp; _xlfn.XLOOKUP("*",$B$5:B79,$B$5:B79,,2,-1) &amp; _xlfn.XLOOKUP("*",$C$5:C79,$C$5:C79,,2,-1) &amp; _xlfn.XLOOKUP("*",$D$5:D79,$D$5:D79,,2,-1) &amp; _xlfn.XLOOKUP("*",$E$5:E79,$E$5:E79,,2,-1) &amp; _xlfn.XLOOKUP("*",$F$5:F79,$F$5:F79,,2,-1) &amp; _xlfn.XLOOKUP("*",$G$5:G79,$G$5:G79,,2,-1) &amp; H79,"")</f>
        <v>/ReturnDataState/BusinessEntity/Header/HdrName/</v>
      </c>
      <c r="J79" s="110"/>
      <c r="K79" s="110"/>
      <c r="L79" s="110"/>
      <c r="M79" s="112"/>
      <c r="N79" s="112" t="s">
        <v>179</v>
      </c>
      <c r="O79" s="113" t="s">
        <v>500</v>
      </c>
      <c r="P79" s="110"/>
    </row>
    <row r="80" spans="1:17" s="3" customFormat="1" outlineLevel="4">
      <c r="A80" s="238"/>
      <c r="B80" s="155"/>
      <c r="C80" s="157"/>
      <c r="D80" s="158"/>
      <c r="E80" s="142" t="s">
        <v>844</v>
      </c>
      <c r="F80" s="143"/>
      <c r="G80" s="143"/>
      <c r="H80" s="144"/>
      <c r="I80" s="137" t="str" cm="1">
        <f t="array" ref="I80">IF(A80&lt;&gt;"", "/" &amp; A80,"") &amp; IF(B80&lt;&gt;"", _xlfn.XLOOKUP("*",$A$5:A80,"/" &amp; $A$5:A80,,2,-1) &amp; B80,"") &amp; IF(C80&lt;&gt;"",_xlfn.XLOOKUP("*",$A$5:A80,"/" &amp; $A$5:A80,,2,-1) &amp; _xlfn.XLOOKUP("*",$B$5:B80,$B$5:B80,,2,-1) &amp; C80,"") &amp; IF(D80&lt;&gt;"",_xlfn.XLOOKUP("*",$A$5:A80,"/" &amp; $A$5:A80,,2,-1) &amp; _xlfn.XLOOKUP("*",$B$5:B80,$B$5:B80,,2,-1) &amp; _xlfn.XLOOKUP("*",$C$5:C80,$C$5:C80,,2,-1) &amp; D80,"") &amp; IF(E80&lt;&gt;"",_xlfn.XLOOKUP("*",$A$5:A80,"/" &amp; $A$5:A80,,2,-1) &amp; _xlfn.XLOOKUP("*",$B$5:B80,$B$5:B80,,2,-1) &amp; _xlfn.XLOOKUP("*",$C$5:C80,$C$5:C80,,2,-1) &amp; _xlfn.XLOOKUP("*",$D$5:D80,$D$5:D80,,2,-1) &amp; E80,"") &amp; IF(F80&lt;&gt;"",_xlfn.XLOOKUP("*",$A$5:A80,"/" &amp; $A$5:A80,,2,-1) &amp; _xlfn.XLOOKUP("*",$B$5:B80,$B$5:B80,,2,-1) &amp; _xlfn.XLOOKUP("*",$C$5:C80,$C$5:C80,,2,-1) &amp; _xlfn.XLOOKUP("*",$D$5:D80,$D$5:D80,,2,-1) &amp; _xlfn.XLOOKUP("*",$E$5:E80,$E$5:E80,,2,-1) &amp; F80,"") &amp; IF(G80&lt;&gt;"",_xlfn.XLOOKUP("*",$A$5:A80,"/" &amp; $A$5:A80,,2,-1) &amp; _xlfn.XLOOKUP("*",$B$5:B80,$B$5:B80,,2,-1) &amp; _xlfn.XLOOKUP("*",$C$5:C80,$C$5:C80,,2,-1) &amp; _xlfn.XLOOKUP("*",$D$5:D80,$D$5:D80,,2,-1) &amp; _xlfn.XLOOKUP("*",$E$5:E80,$E$5:E80,,2,-1) &amp; _xlfn.XLOOKUP("*",$F$5:F80,$F$5:F80,,2,-1) &amp; G80,"") &amp; IF(H80&lt;&gt;"",_xlfn.XLOOKUP("*",$A$5:A80,"/" &amp; $A$5:A80,,2,-1) &amp; _xlfn.XLOOKUP("*",$B$5:B80,$B$5:B80,,2,-1) &amp; _xlfn.XLOOKUP("*",$C$5:C80,$C$5:C80,,2,-1) &amp; _xlfn.XLOOKUP("*",$D$5:D80,$D$5:D80,,2,-1) &amp; _xlfn.XLOOKUP("*",$E$5:E80,$E$5:E80,,2,-1) &amp; _xlfn.XLOOKUP("*",$F$5:F80,$F$5:F80,,2,-1) &amp; _xlfn.XLOOKUP("*",$G$5:G80,$G$5:G80,,2,-1) &amp; H80,"")</f>
        <v>/ReturnDataState/BusinessEntity/Header/HdrName/CorporationName/</v>
      </c>
      <c r="J80" s="110"/>
      <c r="K80" s="110"/>
      <c r="L80" s="110"/>
      <c r="M80" s="112"/>
      <c r="N80" s="112" t="s">
        <v>179</v>
      </c>
      <c r="O80" s="113" t="s">
        <v>500</v>
      </c>
      <c r="P80" s="110"/>
    </row>
    <row r="81" spans="1:17" s="4" customFormat="1" ht="38.25" outlineLevel="5">
      <c r="A81" s="153"/>
      <c r="B81" s="155"/>
      <c r="C81" s="157"/>
      <c r="D81" s="159"/>
      <c r="E81" s="160"/>
      <c r="F81" s="150" t="s">
        <v>210</v>
      </c>
      <c r="G81" s="151"/>
      <c r="H81" s="152"/>
      <c r="I81" s="136" t="str" cm="1">
        <f t="array" ref="I81">IF(A81&lt;&gt;"", "/" &amp; A81,"") &amp; IF(B81&lt;&gt;"", _xlfn.XLOOKUP("*",$A$5:A81,"/" &amp; $A$5:A81,,2,-1) &amp; B81,"") &amp; IF(C81&lt;&gt;"",_xlfn.XLOOKUP("*",$A$5:A81,"/" &amp; $A$5:A81,,2,-1) &amp; _xlfn.XLOOKUP("*",$B$5:B81,$B$5:B81,,2,-1) &amp; C81,"") &amp; IF(D81&lt;&gt;"",_xlfn.XLOOKUP("*",$A$5:A81,"/" &amp; $A$5:A81,,2,-1) &amp; _xlfn.XLOOKUP("*",$B$5:B81,$B$5:B81,,2,-1) &amp; _xlfn.XLOOKUP("*",$C$5:C81,$C$5:C81,,2,-1) &amp; D81,"") &amp; IF(E81&lt;&gt;"",_xlfn.XLOOKUP("*",$A$5:A81,"/" &amp; $A$5:A81,,2,-1) &amp; _xlfn.XLOOKUP("*",$B$5:B81,$B$5:B81,,2,-1) &amp; _xlfn.XLOOKUP("*",$C$5:C81,$C$5:C81,,2,-1) &amp; _xlfn.XLOOKUP("*",$D$5:D81,$D$5:D81,,2,-1) &amp; E81,"") &amp; IF(F81&lt;&gt;"",_xlfn.XLOOKUP("*",$A$5:A81,"/" &amp; $A$5:A81,,2,-1) &amp; _xlfn.XLOOKUP("*",$B$5:B81,$B$5:B81,,2,-1) &amp; _xlfn.XLOOKUP("*",$C$5:C81,$C$5:C81,,2,-1) &amp; _xlfn.XLOOKUP("*",$D$5:D81,$D$5:D81,,2,-1) &amp; _xlfn.XLOOKUP("*",$E$5:E81,$E$5:E81,,2,-1) &amp; F81,"") &amp; IF(G81&lt;&gt;"",_xlfn.XLOOKUP("*",$A$5:A81,"/" &amp; $A$5:A81,,2,-1) &amp; _xlfn.XLOOKUP("*",$B$5:B81,$B$5:B81,,2,-1) &amp; _xlfn.XLOOKUP("*",$C$5:C81,$C$5:C81,,2,-1) &amp; _xlfn.XLOOKUP("*",$D$5:D81,$D$5:D81,,2,-1) &amp; _xlfn.XLOOKUP("*",$E$5:E81,$E$5:E81,,2,-1) &amp; _xlfn.XLOOKUP("*",$F$5:F81,$F$5:F81,,2,-1) &amp; G81,"") &amp; IF(H81&lt;&gt;"",_xlfn.XLOOKUP("*",$A$5:A81,"/" &amp; $A$5:A81,,2,-1) &amp; _xlfn.XLOOKUP("*",$B$5:B81,$B$5:B81,,2,-1) &amp; _xlfn.XLOOKUP("*",$C$5:C81,$C$5:C81,,2,-1) &amp; _xlfn.XLOOKUP("*",$D$5:D81,$D$5:D81,,2,-1) &amp; _xlfn.XLOOKUP("*",$E$5:E81,$E$5:E81,,2,-1) &amp; _xlfn.XLOOKUP("*",$F$5:F81,$F$5:F81,,2,-1) &amp; _xlfn.XLOOKUP("*",$G$5:G81,$G$5:G81,,2,-1) &amp; H81,"")</f>
        <v>/ReturnDataState/BusinessEntity/Header/HdrName/CorporationName/BusinessNameLine1</v>
      </c>
      <c r="J81" s="125" t="s">
        <v>14</v>
      </c>
      <c r="K81" s="125" t="s">
        <v>22</v>
      </c>
      <c r="L81" s="128" t="s">
        <v>210</v>
      </c>
      <c r="M81" s="129">
        <v>75</v>
      </c>
      <c r="N81" s="8" t="s">
        <v>179</v>
      </c>
      <c r="O81" s="124" t="s">
        <v>500</v>
      </c>
      <c r="P81" s="125" t="s">
        <v>738</v>
      </c>
      <c r="Q81" s="2"/>
    </row>
    <row r="82" spans="1:17" s="4" customFormat="1" ht="18.75" customHeight="1" outlineLevel="5">
      <c r="A82" s="153"/>
      <c r="B82" s="155"/>
      <c r="C82" s="157"/>
      <c r="D82" s="159"/>
      <c r="E82" s="166"/>
      <c r="F82" s="164" t="s">
        <v>211</v>
      </c>
      <c r="G82" s="206"/>
      <c r="H82" s="204"/>
      <c r="I82" s="287" t="str" cm="1">
        <f t="array" ref="I82">IF(A82&lt;&gt;"", "/" &amp; A82,"") &amp; IF(B82&lt;&gt;"", _xlfn.XLOOKUP("*",$A$5:A82,"/" &amp; $A$5:A82,,2,-1) &amp; B82,"") &amp; IF(C82&lt;&gt;"",_xlfn.XLOOKUP("*",$A$5:A82,"/" &amp; $A$5:A82,,2,-1) &amp; _xlfn.XLOOKUP("*",$B$5:B82,$B$5:B82,,2,-1) &amp; C82,"") &amp; IF(D82&lt;&gt;"",_xlfn.XLOOKUP("*",$A$5:A82,"/" &amp; $A$5:A82,,2,-1) &amp; _xlfn.XLOOKUP("*",$B$5:B82,$B$5:B82,,2,-1) &amp; _xlfn.XLOOKUP("*",$C$5:C82,$C$5:C82,,2,-1) &amp; D82,"") &amp; IF(E82&lt;&gt;"",_xlfn.XLOOKUP("*",$A$5:A82,"/" &amp; $A$5:A82,,2,-1) &amp; _xlfn.XLOOKUP("*",$B$5:B82,$B$5:B82,,2,-1) &amp; _xlfn.XLOOKUP("*",$C$5:C82,$C$5:C82,,2,-1) &amp; _xlfn.XLOOKUP("*",$D$5:D82,$D$5:D82,,2,-1) &amp; E82,"") &amp; IF(F82&lt;&gt;"",_xlfn.XLOOKUP("*",$A$5:A82,"/" &amp; $A$5:A82,,2,-1) &amp; _xlfn.XLOOKUP("*",$B$5:B82,$B$5:B82,,2,-1) &amp; _xlfn.XLOOKUP("*",$C$5:C82,$C$5:C82,,2,-1) &amp; _xlfn.XLOOKUP("*",$D$5:D82,$D$5:D82,,2,-1) &amp; _xlfn.XLOOKUP("*",$E$5:E82,$E$5:E82,,2,-1) &amp; F82,"") &amp; IF(G82&lt;&gt;"",_xlfn.XLOOKUP("*",$A$5:A82,"/" &amp; $A$5:A82,,2,-1) &amp; _xlfn.XLOOKUP("*",$B$5:B82,$B$5:B82,,2,-1) &amp; _xlfn.XLOOKUP("*",$C$5:C82,$C$5:C82,,2,-1) &amp; _xlfn.XLOOKUP("*",$D$5:D82,$D$5:D82,,2,-1) &amp; _xlfn.XLOOKUP("*",$E$5:E82,$E$5:E82,,2,-1) &amp; _xlfn.XLOOKUP("*",$F$5:F82,$F$5:F82,,2,-1) &amp; G82,"") &amp; IF(H82&lt;&gt;"",_xlfn.XLOOKUP("*",$A$5:A82,"/" &amp; $A$5:A82,,2,-1) &amp; _xlfn.XLOOKUP("*",$B$5:B82,$B$5:B82,,2,-1) &amp; _xlfn.XLOOKUP("*",$C$5:C82,$C$5:C82,,2,-1) &amp; _xlfn.XLOOKUP("*",$D$5:D82,$D$5:D82,,2,-1) &amp; _xlfn.XLOOKUP("*",$E$5:E82,$E$5:E82,,2,-1) &amp; _xlfn.XLOOKUP("*",$F$5:F82,$F$5:F82,,2,-1) &amp; _xlfn.XLOOKUP("*",$G$5:G82,$G$5:G82,,2,-1) &amp; H82,"")</f>
        <v>/ReturnDataState/BusinessEntity/Header/HdrName/CorporationName/BusinessNameLine2</v>
      </c>
      <c r="J82" s="229" t="s">
        <v>14</v>
      </c>
      <c r="K82" s="125" t="s">
        <v>22</v>
      </c>
      <c r="L82" s="128" t="s">
        <v>532</v>
      </c>
      <c r="M82" s="129">
        <v>75</v>
      </c>
      <c r="N82" s="8" t="s">
        <v>180</v>
      </c>
      <c r="O82" s="124" t="s">
        <v>501</v>
      </c>
      <c r="P82" s="125" t="s">
        <v>738</v>
      </c>
      <c r="Q82" s="2"/>
    </row>
    <row r="83" spans="1:17" s="4" customFormat="1" ht="12.75" customHeight="1" outlineLevel="4">
      <c r="A83" s="153"/>
      <c r="B83" s="155"/>
      <c r="C83" s="157"/>
      <c r="D83" s="159"/>
      <c r="E83" s="166"/>
      <c r="F83" s="290"/>
      <c r="G83" s="206"/>
      <c r="H83" s="206"/>
      <c r="I83" s="289" t="str" cm="1">
        <f t="array" ref="I83">IF(A83&lt;&gt;"", "/" &amp; A83,"") &amp; IF(B83&lt;&gt;"", _xlfn.XLOOKUP("*",$A$5:A83,"/" &amp; $A$5:A83,,2,-1) &amp; B83,"") &amp; IF(C83&lt;&gt;"",_xlfn.XLOOKUP("*",$A$5:A83,"/" &amp; $A$5:A83,,2,-1) &amp; _xlfn.XLOOKUP("*",$B$5:B83,$B$5:B83,,2,-1) &amp; C83,"") &amp; IF(D83&lt;&gt;"",_xlfn.XLOOKUP("*",$A$5:A83,"/" &amp; $A$5:A83,,2,-1) &amp; _xlfn.XLOOKUP("*",$B$5:B83,$B$5:B83,,2,-1) &amp; _xlfn.XLOOKUP("*",$C$5:C83,$C$5:C83,,2,-1) &amp; D83,"") &amp; IF(E83&lt;&gt;"",_xlfn.XLOOKUP("*",$A$5:A83,"/" &amp; $A$5:A83,,2,-1) &amp; _xlfn.XLOOKUP("*",$B$5:B83,$B$5:B83,,2,-1) &amp; _xlfn.XLOOKUP("*",$C$5:C83,$C$5:C83,,2,-1) &amp; _xlfn.XLOOKUP("*",$D$5:D83,$D$5:D83,,2,-1) &amp; E83,"") &amp; IF(F83&lt;&gt;"",_xlfn.XLOOKUP("*",$A$5:A83,"/" &amp; $A$5:A83,,2,-1) &amp; _xlfn.XLOOKUP("*",$B$5:B83,$B$5:B83,,2,-1) &amp; _xlfn.XLOOKUP("*",$C$5:C83,$C$5:C83,,2,-1) &amp; _xlfn.XLOOKUP("*",$D$5:D83,$D$5:D83,,2,-1) &amp; _xlfn.XLOOKUP("*",$E$5:E83,$E$5:E83,,2,-1) &amp; F83,"") &amp; IF(G83&lt;&gt;"",_xlfn.XLOOKUP("*",$A$5:A83,"/" &amp; $A$5:A83,,2,-1) &amp; _xlfn.XLOOKUP("*",$B$5:B83,$B$5:B83,,2,-1) &amp; _xlfn.XLOOKUP("*",$C$5:C83,$C$5:C83,,2,-1) &amp; _xlfn.XLOOKUP("*",$D$5:D83,$D$5:D83,,2,-1) &amp; _xlfn.XLOOKUP("*",$E$5:E83,$E$5:E83,,2,-1) &amp; _xlfn.XLOOKUP("*",$F$5:F83,$F$5:F83,,2,-1) &amp; G83,"") &amp; IF(H83&lt;&gt;"",_xlfn.XLOOKUP("*",$A$5:A83,"/" &amp; $A$5:A83,,2,-1) &amp; _xlfn.XLOOKUP("*",$B$5:B83,$B$5:B83,,2,-1) &amp; _xlfn.XLOOKUP("*",$C$5:C83,$C$5:C83,,2,-1) &amp; _xlfn.XLOOKUP("*",$D$5:D83,$D$5:D83,,2,-1) &amp; _xlfn.XLOOKUP("*",$E$5:E83,$E$5:E83,,2,-1) &amp; _xlfn.XLOOKUP("*",$F$5:F83,$F$5:F83,,2,-1) &amp; _xlfn.XLOOKUP("*",$G$5:G83,$G$5:G83,,2,-1) &amp; H83,"")</f>
        <v/>
      </c>
      <c r="J83" s="227"/>
      <c r="K83" s="36"/>
      <c r="L83" s="36"/>
      <c r="M83" s="36"/>
      <c r="N83" s="36"/>
      <c r="O83" s="36"/>
      <c r="P83" s="36"/>
      <c r="Q83" s="2"/>
    </row>
    <row r="84" spans="1:17" s="4" customFormat="1" ht="15" outlineLevel="3">
      <c r="A84" s="153"/>
      <c r="B84" s="155"/>
      <c r="C84" s="250"/>
      <c r="D84" s="159"/>
      <c r="E84" s="166"/>
      <c r="F84" s="205"/>
      <c r="G84" s="291"/>
      <c r="H84" s="291"/>
      <c r="I84" s="84" t="str" cm="1">
        <f t="array" ref="I84">IF(A84&lt;&gt;"", "/" &amp; A84,"") &amp; IF(B84&lt;&gt;"", _xlfn.XLOOKUP("*",$A$5:A84,"/" &amp; $A$5:A84,,2,-1) &amp; B84,"") &amp; IF(C84&lt;&gt;"",_xlfn.XLOOKUP("*",$A$5:A84,"/" &amp; $A$5:A84,,2,-1) &amp; _xlfn.XLOOKUP("*",$B$5:B84,$B$5:B84,,2,-1) &amp; C84,"") &amp; IF(D84&lt;&gt;"",_xlfn.XLOOKUP("*",$A$5:A84,"/" &amp; $A$5:A84,,2,-1) &amp; _xlfn.XLOOKUP("*",$B$5:B84,$B$5:B84,,2,-1) &amp; _xlfn.XLOOKUP("*",$C$5:C84,$C$5:C84,,2,-1) &amp; D84,"") &amp; IF(E84&lt;&gt;"",_xlfn.XLOOKUP("*",$A$5:A84,"/" &amp; $A$5:A84,,2,-1) &amp; _xlfn.XLOOKUP("*",$B$5:B84,$B$5:B84,,2,-1) &amp; _xlfn.XLOOKUP("*",$C$5:C84,$C$5:C84,,2,-1) &amp; _xlfn.XLOOKUP("*",$D$5:D84,$D$5:D84,,2,-1) &amp; E84,"") &amp; IF(F84&lt;&gt;"",_xlfn.XLOOKUP("*",$A$5:A84,"/" &amp; $A$5:A84,,2,-1) &amp; _xlfn.XLOOKUP("*",$B$5:B84,$B$5:B84,,2,-1) &amp; _xlfn.XLOOKUP("*",$C$5:C84,$C$5:C84,,2,-1) &amp; _xlfn.XLOOKUP("*",$D$5:D84,$D$5:D84,,2,-1) &amp; _xlfn.XLOOKUP("*",$E$5:E84,$E$5:E84,,2,-1) &amp; F84,"") &amp; IF(G84&lt;&gt;"",_xlfn.XLOOKUP("*",$A$5:A84,"/" &amp; $A$5:A84,,2,-1) &amp; _xlfn.XLOOKUP("*",$B$5:B84,$B$5:B84,,2,-1) &amp; _xlfn.XLOOKUP("*",$C$5:C84,$C$5:C84,,2,-1) &amp; _xlfn.XLOOKUP("*",$D$5:D84,$D$5:D84,,2,-1) &amp; _xlfn.XLOOKUP("*",$E$5:E84,$E$5:E84,,2,-1) &amp; _xlfn.XLOOKUP("*",$F$5:F84,$F$5:F84,,2,-1) &amp; G84,"") &amp; IF(H84&lt;&gt;"",_xlfn.XLOOKUP("*",$A$5:A84,"/" &amp; $A$5:A84,,2,-1) &amp; _xlfn.XLOOKUP("*",$B$5:B84,$B$5:B84,,2,-1) &amp; _xlfn.XLOOKUP("*",$C$5:C84,$C$5:C84,,2,-1) &amp; _xlfn.XLOOKUP("*",$D$5:D84,$D$5:D84,,2,-1) &amp; _xlfn.XLOOKUP("*",$E$5:E84,$E$5:E84,,2,-1) &amp; _xlfn.XLOOKUP("*",$F$5:F84,$F$5:F84,,2,-1) &amp; _xlfn.XLOOKUP("*",$G$5:G84,$G$5:G84,,2,-1) &amp; H84,"")</f>
        <v/>
      </c>
      <c r="J84" s="100"/>
      <c r="K84" s="36"/>
      <c r="L84" s="36"/>
      <c r="M84" s="36"/>
      <c r="N84" s="36"/>
      <c r="O84" s="36"/>
      <c r="P84" s="36"/>
      <c r="Q84" s="2"/>
    </row>
    <row r="85" spans="1:17" s="3" customFormat="1" outlineLevel="2">
      <c r="A85" s="238"/>
      <c r="B85" s="197"/>
      <c r="C85" s="142" t="s">
        <v>845</v>
      </c>
      <c r="D85" s="143"/>
      <c r="E85" s="143"/>
      <c r="F85" s="143"/>
      <c r="G85" s="143"/>
      <c r="H85" s="144"/>
      <c r="I85" s="137" t="str" cm="1">
        <f t="array" ref="I85">IF(A85&lt;&gt;"", "/" &amp; A85,"") &amp; IF(B85&lt;&gt;"", _xlfn.XLOOKUP("*",$A$5:A85,"/" &amp; $A$5:A85,,2,-1) &amp; B85,"") &amp; IF(C85&lt;&gt;"",_xlfn.XLOOKUP("*",$A$5:A85,"/" &amp; $A$5:A85,,2,-1) &amp; _xlfn.XLOOKUP("*",$B$5:B85,$B$5:B85,,2,-1) &amp; C85,"") &amp; IF(D85&lt;&gt;"",_xlfn.XLOOKUP("*",$A$5:A85,"/" &amp; $A$5:A85,,2,-1) &amp; _xlfn.XLOOKUP("*",$B$5:B85,$B$5:B85,,2,-1) &amp; _xlfn.XLOOKUP("*",$C$5:C85,$C$5:C85,,2,-1) &amp; D85,"") &amp; IF(E85&lt;&gt;"",_xlfn.XLOOKUP("*",$A$5:A85,"/" &amp; $A$5:A85,,2,-1) &amp; _xlfn.XLOOKUP("*",$B$5:B85,$B$5:B85,,2,-1) &amp; _xlfn.XLOOKUP("*",$C$5:C85,$C$5:C85,,2,-1) &amp; _xlfn.XLOOKUP("*",$D$5:D85,$D$5:D85,,2,-1) &amp; E85,"") &amp; IF(F85&lt;&gt;"",_xlfn.XLOOKUP("*",$A$5:A85,"/" &amp; $A$5:A85,,2,-1) &amp; _xlfn.XLOOKUP("*",$B$5:B85,$B$5:B85,,2,-1) &amp; _xlfn.XLOOKUP("*",$C$5:C85,$C$5:C85,,2,-1) &amp; _xlfn.XLOOKUP("*",$D$5:D85,$D$5:D85,,2,-1) &amp; _xlfn.XLOOKUP("*",$E$5:E85,$E$5:E85,,2,-1) &amp; F85,"") &amp; IF(G85&lt;&gt;"",_xlfn.XLOOKUP("*",$A$5:A85,"/" &amp; $A$5:A85,,2,-1) &amp; _xlfn.XLOOKUP("*",$B$5:B85,$B$5:B85,,2,-1) &amp; _xlfn.XLOOKUP("*",$C$5:C85,$C$5:C85,,2,-1) &amp; _xlfn.XLOOKUP("*",$D$5:D85,$D$5:D85,,2,-1) &amp; _xlfn.XLOOKUP("*",$E$5:E85,$E$5:E85,,2,-1) &amp; _xlfn.XLOOKUP("*",$F$5:F85,$F$5:F85,,2,-1) &amp; G85,"") &amp; IF(H85&lt;&gt;"",_xlfn.XLOOKUP("*",$A$5:A85,"/" &amp; $A$5:A85,,2,-1) &amp; _xlfn.XLOOKUP("*",$B$5:B85,$B$5:B85,,2,-1) &amp; _xlfn.XLOOKUP("*",$C$5:C85,$C$5:C85,,2,-1) &amp; _xlfn.XLOOKUP("*",$D$5:D85,$D$5:D85,,2,-1) &amp; _xlfn.XLOOKUP("*",$E$5:E85,$E$5:E85,,2,-1) &amp; _xlfn.XLOOKUP("*",$F$5:F85,$F$5:F85,,2,-1) &amp; _xlfn.XLOOKUP("*",$G$5:G85,$G$5:G85,,2,-1) &amp; H85,"")</f>
        <v>/ReturnDataState/BusinessEntity/IPTaxes/</v>
      </c>
      <c r="J85" s="110"/>
      <c r="K85" s="110"/>
      <c r="L85" s="110"/>
      <c r="M85" s="112"/>
      <c r="N85" s="112" t="s">
        <v>180</v>
      </c>
      <c r="O85" s="113" t="s">
        <v>501</v>
      </c>
      <c r="P85" s="110"/>
    </row>
    <row r="86" spans="1:17" s="3" customFormat="1" ht="12.75" customHeight="1" outlineLevel="3">
      <c r="A86" s="238"/>
      <c r="B86" s="155"/>
      <c r="C86" s="156"/>
      <c r="D86" s="171" t="s">
        <v>864</v>
      </c>
      <c r="E86" s="172"/>
      <c r="F86" s="172"/>
      <c r="G86" s="172"/>
      <c r="H86" s="173"/>
      <c r="I86" s="137" t="str" cm="1">
        <f t="array" ref="I86">IF(A86&lt;&gt;"", "/" &amp; A86,"") &amp; IF(B86&lt;&gt;"", _xlfn.XLOOKUP("*",$A$5:A86,"/" &amp; $A$5:A86,,2,-1) &amp; B86,"") &amp; IF(C86&lt;&gt;"",_xlfn.XLOOKUP("*",$A$5:A86,"/" &amp; $A$5:A86,,2,-1) &amp; _xlfn.XLOOKUP("*",$B$5:B86,$B$5:B86,,2,-1) &amp; C86,"") &amp; IF(D86&lt;&gt;"",_xlfn.XLOOKUP("*",$A$5:A86,"/" &amp; $A$5:A86,,2,-1) &amp; _xlfn.XLOOKUP("*",$B$5:B86,$B$5:B86,,2,-1) &amp; _xlfn.XLOOKUP("*",$C$5:C86,$C$5:C86,,2,-1) &amp; D86,"") &amp; IF(E86&lt;&gt;"",_xlfn.XLOOKUP("*",$A$5:A86,"/" &amp; $A$5:A86,,2,-1) &amp; _xlfn.XLOOKUP("*",$B$5:B86,$B$5:B86,,2,-1) &amp; _xlfn.XLOOKUP("*",$C$5:C86,$C$5:C86,,2,-1) &amp; _xlfn.XLOOKUP("*",$D$5:D86,$D$5:D86,,2,-1) &amp; E86,"") &amp; IF(F86&lt;&gt;"",_xlfn.XLOOKUP("*",$A$5:A86,"/" &amp; $A$5:A86,,2,-1) &amp; _xlfn.XLOOKUP("*",$B$5:B86,$B$5:B86,,2,-1) &amp; _xlfn.XLOOKUP("*",$C$5:C86,$C$5:C86,,2,-1) &amp; _xlfn.XLOOKUP("*",$D$5:D86,$D$5:D86,,2,-1) &amp; _xlfn.XLOOKUP("*",$E$5:E86,$E$5:E86,,2,-1) &amp; F86,"") &amp; IF(G86&lt;&gt;"",_xlfn.XLOOKUP("*",$A$5:A86,"/" &amp; $A$5:A86,,2,-1) &amp; _xlfn.XLOOKUP("*",$B$5:B86,$B$5:B86,,2,-1) &amp; _xlfn.XLOOKUP("*",$C$5:C86,$C$5:C86,,2,-1) &amp; _xlfn.XLOOKUP("*",$D$5:D86,$D$5:D86,,2,-1) &amp; _xlfn.XLOOKUP("*",$E$5:E86,$E$5:E86,,2,-1) &amp; _xlfn.XLOOKUP("*",$F$5:F86,$F$5:F86,,2,-1) &amp; G86,"") &amp; IF(H86&lt;&gt;"",_xlfn.XLOOKUP("*",$A$5:A86,"/" &amp; $A$5:A86,,2,-1) &amp; _xlfn.XLOOKUP("*",$B$5:B86,$B$5:B86,,2,-1) &amp; _xlfn.XLOOKUP("*",$C$5:C86,$C$5:C86,,2,-1) &amp; _xlfn.XLOOKUP("*",$D$5:D86,$D$5:D86,,2,-1) &amp; _xlfn.XLOOKUP("*",$E$5:E86,$E$5:E86,,2,-1) &amp; _xlfn.XLOOKUP("*",$F$5:F86,$F$5:F86,,2,-1) &amp; _xlfn.XLOOKUP("*",$G$5:G86,$G$5:G86,,2,-1) &amp; H86,"")</f>
        <v>/ReturnDataState/BusinessEntity/IPTaxes/SchXVI-PolicySurcharge/</v>
      </c>
      <c r="J86" s="110"/>
      <c r="K86" s="110"/>
      <c r="L86" s="110"/>
      <c r="M86" s="112"/>
      <c r="N86" s="112" t="s">
        <v>180</v>
      </c>
      <c r="O86" s="113" t="s">
        <v>501</v>
      </c>
      <c r="P86" s="110"/>
    </row>
    <row r="87" spans="1:17" s="9" customFormat="1" ht="12.75" customHeight="1" outlineLevel="4">
      <c r="A87" s="251"/>
      <c r="B87" s="252"/>
      <c r="C87" s="253"/>
      <c r="D87" s="254"/>
      <c r="E87" s="255" t="s">
        <v>693</v>
      </c>
      <c r="F87" s="256"/>
      <c r="G87" s="256"/>
      <c r="H87" s="257"/>
      <c r="I87" s="292" t="str" cm="1">
        <f t="array" ref="I87">IF(A87&lt;&gt;"", "/" &amp; A87,"") &amp; IF(B87&lt;&gt;"", _xlfn.XLOOKUP("*",$A$5:A87,"/" &amp; $A$5:A87,,2,-1) &amp; B87,"") &amp; IF(C87&lt;&gt;"",_xlfn.XLOOKUP("*",$A$5:A87,"/" &amp; $A$5:A87,,2,-1) &amp; _xlfn.XLOOKUP("*",$B$5:B87,$B$5:B87,,2,-1) &amp; C87,"") &amp; IF(D87&lt;&gt;"",_xlfn.XLOOKUP("*",$A$5:A87,"/" &amp; $A$5:A87,,2,-1) &amp; _xlfn.XLOOKUP("*",$B$5:B87,$B$5:B87,,2,-1) &amp; _xlfn.XLOOKUP("*",$C$5:C87,$C$5:C87,,2,-1) &amp; D87,"") &amp; IF(E87&lt;&gt;"",_xlfn.XLOOKUP("*",$A$5:A87,"/" &amp; $A$5:A87,,2,-1) &amp; _xlfn.XLOOKUP("*",$B$5:B87,$B$5:B87,,2,-1) &amp; _xlfn.XLOOKUP("*",$C$5:C87,$C$5:C87,,2,-1) &amp; _xlfn.XLOOKUP("*",$D$5:D87,$D$5:D87,,2,-1) &amp; E87,"") &amp; IF(F87&lt;&gt;"",_xlfn.XLOOKUP("*",$A$5:A87,"/" &amp; $A$5:A87,,2,-1) &amp; _xlfn.XLOOKUP("*",$B$5:B87,$B$5:B87,,2,-1) &amp; _xlfn.XLOOKUP("*",$C$5:C87,$C$5:C87,,2,-1) &amp; _xlfn.XLOOKUP("*",$D$5:D87,$D$5:D87,,2,-1) &amp; _xlfn.XLOOKUP("*",$E$5:E87,$E$5:E87,,2,-1) &amp; F87,"") &amp; IF(G87&lt;&gt;"",_xlfn.XLOOKUP("*",$A$5:A87,"/" &amp; $A$5:A87,,2,-1) &amp; _xlfn.XLOOKUP("*",$B$5:B87,$B$5:B87,,2,-1) &amp; _xlfn.XLOOKUP("*",$C$5:C87,$C$5:C87,,2,-1) &amp; _xlfn.XLOOKUP("*",$D$5:D87,$D$5:D87,,2,-1) &amp; _xlfn.XLOOKUP("*",$E$5:E87,$E$5:E87,,2,-1) &amp; _xlfn.XLOOKUP("*",$F$5:F87,$F$5:F87,,2,-1) &amp; G87,"") &amp; IF(H87&lt;&gt;"",_xlfn.XLOOKUP("*",$A$5:A87,"/" &amp; $A$5:A87,,2,-1) &amp; _xlfn.XLOOKUP("*",$B$5:B87,$B$5:B87,,2,-1) &amp; _xlfn.XLOOKUP("*",$C$5:C87,$C$5:C87,,2,-1) &amp; _xlfn.XLOOKUP("*",$D$5:D87,$D$5:D87,,2,-1) &amp; _xlfn.XLOOKUP("*",$E$5:E87,$E$5:E87,,2,-1) &amp; _xlfn.XLOOKUP("*",$F$5:F87,$F$5:F87,,2,-1) &amp; _xlfn.XLOOKUP("*",$G$5:G87,$G$5:G87,,2,-1) &amp; H87,"")</f>
        <v>/ReturnDataState/BusinessEntity/IPTaxes/SchXVI-PolicySurcharge/PremiumTaxPayable</v>
      </c>
      <c r="J87" s="293" t="s">
        <v>121</v>
      </c>
      <c r="K87" s="103" t="s">
        <v>162</v>
      </c>
      <c r="L87" s="128" t="s">
        <v>543</v>
      </c>
      <c r="M87" s="294">
        <v>15</v>
      </c>
      <c r="N87" s="294" t="s">
        <v>180</v>
      </c>
      <c r="O87" s="295" t="s">
        <v>501</v>
      </c>
      <c r="P87" s="125" t="s">
        <v>761</v>
      </c>
    </row>
    <row r="88" spans="1:17" s="3" customFormat="1" ht="12.75" customHeight="1" outlineLevel="4">
      <c r="A88" s="238"/>
      <c r="B88" s="155"/>
      <c r="C88" s="157"/>
      <c r="D88" s="170"/>
      <c r="E88" s="171" t="s">
        <v>865</v>
      </c>
      <c r="F88" s="172"/>
      <c r="G88" s="172"/>
      <c r="H88" s="173"/>
      <c r="I88" s="137" t="str" cm="1">
        <f t="array" ref="I88">IF(A88&lt;&gt;"", "/" &amp; A88,"") &amp; IF(B88&lt;&gt;"", _xlfn.XLOOKUP("*",$A$5:A88,"/" &amp; $A$5:A88,,2,-1) &amp; B88,"") &amp; IF(C88&lt;&gt;"",_xlfn.XLOOKUP("*",$A$5:A88,"/" &amp; $A$5:A88,,2,-1) &amp; _xlfn.XLOOKUP("*",$B$5:B88,$B$5:B88,,2,-1) &amp; C88,"") &amp; IF(D88&lt;&gt;"",_xlfn.XLOOKUP("*",$A$5:A88,"/" &amp; $A$5:A88,,2,-1) &amp; _xlfn.XLOOKUP("*",$B$5:B88,$B$5:B88,,2,-1) &amp; _xlfn.XLOOKUP("*",$C$5:C88,$C$5:C88,,2,-1) &amp; D88,"") &amp; IF(E88&lt;&gt;"",_xlfn.XLOOKUP("*",$A$5:A88,"/" &amp; $A$5:A88,,2,-1) &amp; _xlfn.XLOOKUP("*",$B$5:B88,$B$5:B88,,2,-1) &amp; _xlfn.XLOOKUP("*",$C$5:C88,$C$5:C88,,2,-1) &amp; _xlfn.XLOOKUP("*",$D$5:D88,$D$5:D88,,2,-1) &amp; E88,"") &amp; IF(F88&lt;&gt;"",_xlfn.XLOOKUP("*",$A$5:A88,"/" &amp; $A$5:A88,,2,-1) &amp; _xlfn.XLOOKUP("*",$B$5:B88,$B$5:B88,,2,-1) &amp; _xlfn.XLOOKUP("*",$C$5:C88,$C$5:C88,,2,-1) &amp; _xlfn.XLOOKUP("*",$D$5:D88,$D$5:D88,,2,-1) &amp; _xlfn.XLOOKUP("*",$E$5:E88,$E$5:E88,,2,-1) &amp; F88,"") &amp; IF(G88&lt;&gt;"",_xlfn.XLOOKUP("*",$A$5:A88,"/" &amp; $A$5:A88,,2,-1) &amp; _xlfn.XLOOKUP("*",$B$5:B88,$B$5:B88,,2,-1) &amp; _xlfn.XLOOKUP("*",$C$5:C88,$C$5:C88,,2,-1) &amp; _xlfn.XLOOKUP("*",$D$5:D88,$D$5:D88,,2,-1) &amp; _xlfn.XLOOKUP("*",$E$5:E88,$E$5:E88,,2,-1) &amp; _xlfn.XLOOKUP("*",$F$5:F88,$F$5:F88,,2,-1) &amp; G88,"") &amp; IF(H88&lt;&gt;"",_xlfn.XLOOKUP("*",$A$5:A88,"/" &amp; $A$5:A88,,2,-1) &amp; _xlfn.XLOOKUP("*",$B$5:B88,$B$5:B88,,2,-1) &amp; _xlfn.XLOOKUP("*",$C$5:C88,$C$5:C88,,2,-1) &amp; _xlfn.XLOOKUP("*",$D$5:D88,$D$5:D88,,2,-1) &amp; _xlfn.XLOOKUP("*",$E$5:E88,$E$5:E88,,2,-1) &amp; _xlfn.XLOOKUP("*",$F$5:F88,$F$5:F88,,2,-1) &amp; _xlfn.XLOOKUP("*",$G$5:G88,$G$5:G88,,2,-1) &amp; H88,"")</f>
        <v>/ReturnDataState/BusinessEntity/IPTaxes/SchXVI-PolicySurcharge/CommercialSurcharge/</v>
      </c>
      <c r="J88" s="110"/>
      <c r="K88" s="110"/>
      <c r="L88" s="110"/>
      <c r="M88" s="112"/>
      <c r="N88" s="112" t="s">
        <v>180</v>
      </c>
      <c r="O88" s="113" t="s">
        <v>501</v>
      </c>
      <c r="P88" s="110"/>
    </row>
    <row r="89" spans="1:17" s="7" customFormat="1" outlineLevel="5">
      <c r="A89" s="258"/>
      <c r="B89" s="259"/>
      <c r="C89" s="260"/>
      <c r="D89" s="261"/>
      <c r="E89" s="262"/>
      <c r="F89" s="263" t="s">
        <v>619</v>
      </c>
      <c r="G89" s="264"/>
      <c r="H89" s="265"/>
      <c r="I89" s="292" t="str" cm="1">
        <f t="array" ref="I89">IF(A89&lt;&gt;"", "/" &amp; A89,"") &amp; IF(B89&lt;&gt;"", _xlfn.XLOOKUP("*",$A$5:A89,"/" &amp; $A$5:A89,,2,-1) &amp; B89,"") &amp; IF(C89&lt;&gt;"",_xlfn.XLOOKUP("*",$A$5:A89,"/" &amp; $A$5:A89,,2,-1) &amp; _xlfn.XLOOKUP("*",$B$5:B89,$B$5:B89,,2,-1) &amp; C89,"") &amp; IF(D89&lt;&gt;"",_xlfn.XLOOKUP("*",$A$5:A89,"/" &amp; $A$5:A89,,2,-1) &amp; _xlfn.XLOOKUP("*",$B$5:B89,$B$5:B89,,2,-1) &amp; _xlfn.XLOOKUP("*",$C$5:C89,$C$5:C89,,2,-1) &amp; D89,"") &amp; IF(E89&lt;&gt;"",_xlfn.XLOOKUP("*",$A$5:A89,"/" &amp; $A$5:A89,,2,-1) &amp; _xlfn.XLOOKUP("*",$B$5:B89,$B$5:B89,,2,-1) &amp; _xlfn.XLOOKUP("*",$C$5:C89,$C$5:C89,,2,-1) &amp; _xlfn.XLOOKUP("*",$D$5:D89,$D$5:D89,,2,-1) &amp; E89,"") &amp; IF(F89&lt;&gt;"",_xlfn.XLOOKUP("*",$A$5:A89,"/" &amp; $A$5:A89,,2,-1) &amp; _xlfn.XLOOKUP("*",$B$5:B89,$B$5:B89,,2,-1) &amp; _xlfn.XLOOKUP("*",$C$5:C89,$C$5:C89,,2,-1) &amp; _xlfn.XLOOKUP("*",$D$5:D89,$D$5:D89,,2,-1) &amp; _xlfn.XLOOKUP("*",$E$5:E89,$E$5:E89,,2,-1) &amp; F89,"") &amp; IF(G89&lt;&gt;"",_xlfn.XLOOKUP("*",$A$5:A89,"/" &amp; $A$5:A89,,2,-1) &amp; _xlfn.XLOOKUP("*",$B$5:B89,$B$5:B89,,2,-1) &amp; _xlfn.XLOOKUP("*",$C$5:C89,$C$5:C89,,2,-1) &amp; _xlfn.XLOOKUP("*",$D$5:D89,$D$5:D89,,2,-1) &amp; _xlfn.XLOOKUP("*",$E$5:E89,$E$5:E89,,2,-1) &amp; _xlfn.XLOOKUP("*",$F$5:F89,$F$5:F89,,2,-1) &amp; G89,"") &amp; IF(H89&lt;&gt;"",_xlfn.XLOOKUP("*",$A$5:A89,"/" &amp; $A$5:A89,,2,-1) &amp; _xlfn.XLOOKUP("*",$B$5:B89,$B$5:B89,,2,-1) &amp; _xlfn.XLOOKUP("*",$C$5:C89,$C$5:C89,,2,-1) &amp; _xlfn.XLOOKUP("*",$D$5:D89,$D$5:D89,,2,-1) &amp; _xlfn.XLOOKUP("*",$E$5:E89,$E$5:E89,,2,-1) &amp; _xlfn.XLOOKUP("*",$F$5:F89,$F$5:F89,,2,-1) &amp; _xlfn.XLOOKUP("*",$G$5:G89,$G$5:G89,,2,-1) &amp; H89,"")</f>
        <v>/ReturnDataState/BusinessEntity/IPTaxes/SchXVI-PolicySurcharge/CommercialSurcharge/PolicySurcharge</v>
      </c>
      <c r="J89" s="296" t="s">
        <v>156</v>
      </c>
      <c r="K89" s="296" t="s">
        <v>328</v>
      </c>
      <c r="L89" s="128" t="s">
        <v>543</v>
      </c>
      <c r="M89" s="294">
        <v>15</v>
      </c>
      <c r="N89" s="294" t="s">
        <v>180</v>
      </c>
      <c r="O89" s="295" t="s">
        <v>501</v>
      </c>
      <c r="P89" s="125" t="s">
        <v>761</v>
      </c>
      <c r="Q89" s="69"/>
    </row>
    <row r="90" spans="1:17" s="7" customFormat="1" ht="38.25" outlineLevel="5">
      <c r="A90" s="258"/>
      <c r="B90" s="259"/>
      <c r="C90" s="260"/>
      <c r="D90" s="261"/>
      <c r="E90" s="266"/>
      <c r="F90" s="267" t="s">
        <v>620</v>
      </c>
      <c r="G90" s="268"/>
      <c r="H90" s="269"/>
      <c r="I90" s="292" t="str" cm="1">
        <f t="array" ref="I90">IF(A90&lt;&gt;"", "/" &amp; A90,"") &amp; IF(B90&lt;&gt;"", _xlfn.XLOOKUP("*",$A$5:A90,"/" &amp; $A$5:A90,,2,-1) &amp; B90,"") &amp; IF(C90&lt;&gt;"",_xlfn.XLOOKUP("*",$A$5:A90,"/" &amp; $A$5:A90,,2,-1) &amp; _xlfn.XLOOKUP("*",$B$5:B90,$B$5:B90,,2,-1) &amp; C90,"") &amp; IF(D90&lt;&gt;"",_xlfn.XLOOKUP("*",$A$5:A90,"/" &amp; $A$5:A90,,2,-1) &amp; _xlfn.XLOOKUP("*",$B$5:B90,$B$5:B90,,2,-1) &amp; _xlfn.XLOOKUP("*",$C$5:C90,$C$5:C90,,2,-1) &amp; D90,"") &amp; IF(E90&lt;&gt;"",_xlfn.XLOOKUP("*",$A$5:A90,"/" &amp; $A$5:A90,,2,-1) &amp; _xlfn.XLOOKUP("*",$B$5:B90,$B$5:B90,,2,-1) &amp; _xlfn.XLOOKUP("*",$C$5:C90,$C$5:C90,,2,-1) &amp; _xlfn.XLOOKUP("*",$D$5:D90,$D$5:D90,,2,-1) &amp; E90,"") &amp; IF(F90&lt;&gt;"",_xlfn.XLOOKUP("*",$A$5:A90,"/" &amp; $A$5:A90,,2,-1) &amp; _xlfn.XLOOKUP("*",$B$5:B90,$B$5:B90,,2,-1) &amp; _xlfn.XLOOKUP("*",$C$5:C90,$C$5:C90,,2,-1) &amp; _xlfn.XLOOKUP("*",$D$5:D90,$D$5:D90,,2,-1) &amp; _xlfn.XLOOKUP("*",$E$5:E90,$E$5:E90,,2,-1) &amp; F90,"") &amp; IF(G90&lt;&gt;"",_xlfn.XLOOKUP("*",$A$5:A90,"/" &amp; $A$5:A90,,2,-1) &amp; _xlfn.XLOOKUP("*",$B$5:B90,$B$5:B90,,2,-1) &amp; _xlfn.XLOOKUP("*",$C$5:C90,$C$5:C90,,2,-1) &amp; _xlfn.XLOOKUP("*",$D$5:D90,$D$5:D90,,2,-1) &amp; _xlfn.XLOOKUP("*",$E$5:E90,$E$5:E90,,2,-1) &amp; _xlfn.XLOOKUP("*",$F$5:F90,$F$5:F90,,2,-1) &amp; G90,"") &amp; IF(H90&lt;&gt;"",_xlfn.XLOOKUP("*",$A$5:A90,"/" &amp; $A$5:A90,,2,-1) &amp; _xlfn.XLOOKUP("*",$B$5:B90,$B$5:B90,,2,-1) &amp; _xlfn.XLOOKUP("*",$C$5:C90,$C$5:C90,,2,-1) &amp; _xlfn.XLOOKUP("*",$D$5:D90,$D$5:D90,,2,-1) &amp; _xlfn.XLOOKUP("*",$E$5:E90,$E$5:E90,,2,-1) &amp; _xlfn.XLOOKUP("*",$F$5:F90,$F$5:F90,,2,-1) &amp; _xlfn.XLOOKUP("*",$G$5:G90,$G$5:G90,,2,-1) &amp; H90,"")</f>
        <v>/ReturnDataState/BusinessEntity/IPTaxes/SchXVI-PolicySurcharge/CommercialSurcharge/SurchargeDue</v>
      </c>
      <c r="J90" s="296" t="s">
        <v>157</v>
      </c>
      <c r="K90" s="296" t="s">
        <v>57</v>
      </c>
      <c r="L90" s="128" t="s">
        <v>543</v>
      </c>
      <c r="M90" s="294">
        <v>15</v>
      </c>
      <c r="N90" s="294" t="s">
        <v>180</v>
      </c>
      <c r="O90" s="295" t="s">
        <v>501</v>
      </c>
      <c r="P90" s="293" t="s">
        <v>798</v>
      </c>
      <c r="Q90" s="69"/>
    </row>
    <row r="91" spans="1:17" s="3" customFormat="1" outlineLevel="4">
      <c r="A91" s="238"/>
      <c r="B91" s="155"/>
      <c r="C91" s="157"/>
      <c r="D91" s="170"/>
      <c r="E91" s="142" t="s">
        <v>925</v>
      </c>
      <c r="F91" s="143"/>
      <c r="G91" s="143"/>
      <c r="H91" s="144"/>
      <c r="I91" s="137" t="str" cm="1">
        <f t="array" ref="I91">IF(A91&lt;&gt;"", "/" &amp; A91,"") &amp; IF(B91&lt;&gt;"", _xlfn.XLOOKUP("*",$A$5:A91,"/" &amp; $A$5:A91,,2,-1) &amp; B91,"") &amp; IF(C91&lt;&gt;"",_xlfn.XLOOKUP("*",$A$5:A91,"/" &amp; $A$5:A91,,2,-1) &amp; _xlfn.XLOOKUP("*",$B$5:B91,$B$5:B91,,2,-1) &amp; C91,"") &amp; IF(D91&lt;&gt;"",_xlfn.XLOOKUP("*",$A$5:A91,"/" &amp; $A$5:A91,,2,-1) &amp; _xlfn.XLOOKUP("*",$B$5:B91,$B$5:B91,,2,-1) &amp; _xlfn.XLOOKUP("*",$C$5:C91,$C$5:C91,,2,-1) &amp; D91,"") &amp; IF(E91&lt;&gt;"",_xlfn.XLOOKUP("*",$A$5:A91,"/" &amp; $A$5:A91,,2,-1) &amp; _xlfn.XLOOKUP("*",$B$5:B91,$B$5:B91,,2,-1) &amp; _xlfn.XLOOKUP("*",$C$5:C91,$C$5:C91,,2,-1) &amp; _xlfn.XLOOKUP("*",$D$5:D91,$D$5:D91,,2,-1) &amp; E91,"") &amp; IF(F91&lt;&gt;"",_xlfn.XLOOKUP("*",$A$5:A91,"/" &amp; $A$5:A91,,2,-1) &amp; _xlfn.XLOOKUP("*",$B$5:B91,$B$5:B91,,2,-1) &amp; _xlfn.XLOOKUP("*",$C$5:C91,$C$5:C91,,2,-1) &amp; _xlfn.XLOOKUP("*",$D$5:D91,$D$5:D91,,2,-1) &amp; _xlfn.XLOOKUP("*",$E$5:E91,$E$5:E91,,2,-1) &amp; F91,"") &amp; IF(G91&lt;&gt;"",_xlfn.XLOOKUP("*",$A$5:A91,"/" &amp; $A$5:A91,,2,-1) &amp; _xlfn.XLOOKUP("*",$B$5:B91,$B$5:B91,,2,-1) &amp; _xlfn.XLOOKUP("*",$C$5:C91,$C$5:C91,,2,-1) &amp; _xlfn.XLOOKUP("*",$D$5:D91,$D$5:D91,,2,-1) &amp; _xlfn.XLOOKUP("*",$E$5:E91,$E$5:E91,,2,-1) &amp; _xlfn.XLOOKUP("*",$F$5:F91,$F$5:F91,,2,-1) &amp; G91,"") &amp; IF(H91&lt;&gt;"",_xlfn.XLOOKUP("*",$A$5:A91,"/" &amp; $A$5:A91,,2,-1) &amp; _xlfn.XLOOKUP("*",$B$5:B91,$B$5:B91,,2,-1) &amp; _xlfn.XLOOKUP("*",$C$5:C91,$C$5:C91,,2,-1) &amp; _xlfn.XLOOKUP("*",$D$5:D91,$D$5:D91,,2,-1) &amp; _xlfn.XLOOKUP("*",$E$5:E91,$E$5:E91,,2,-1) &amp; _xlfn.XLOOKUP("*",$F$5:F91,$F$5:F91,,2,-1) &amp; _xlfn.XLOOKUP("*",$G$5:G91,$G$5:G91,,2,-1) &amp; H91,"")</f>
        <v>/ReturnDataState/BusinessEntity/IPTaxes/SchXVI-PolicySurcharge/ResidentialSurcharge/</v>
      </c>
      <c r="J91" s="110"/>
      <c r="K91" s="110"/>
      <c r="L91" s="110"/>
      <c r="M91" s="112"/>
      <c r="N91" s="112" t="s">
        <v>180</v>
      </c>
      <c r="O91" s="113" t="s">
        <v>501</v>
      </c>
      <c r="P91" s="110"/>
    </row>
    <row r="92" spans="1:17" s="7" customFormat="1" ht="12.75" customHeight="1" outlineLevel="5">
      <c r="A92" s="258"/>
      <c r="B92" s="259"/>
      <c r="C92" s="260"/>
      <c r="D92" s="261"/>
      <c r="E92" s="262"/>
      <c r="F92" s="263" t="s">
        <v>619</v>
      </c>
      <c r="G92" s="264"/>
      <c r="H92" s="265"/>
      <c r="I92" s="292" t="str" cm="1">
        <f t="array" ref="I92">IF(A92&lt;&gt;"", "/" &amp; A92,"") &amp; IF(B92&lt;&gt;"", _xlfn.XLOOKUP("*",$A$5:A92,"/" &amp; $A$5:A92,,2,-1) &amp; B92,"") &amp; IF(C92&lt;&gt;"",_xlfn.XLOOKUP("*",$A$5:A92,"/" &amp; $A$5:A92,,2,-1) &amp; _xlfn.XLOOKUP("*",$B$5:B92,$B$5:B92,,2,-1) &amp; C92,"") &amp; IF(D92&lt;&gt;"",_xlfn.XLOOKUP("*",$A$5:A92,"/" &amp; $A$5:A92,,2,-1) &amp; _xlfn.XLOOKUP("*",$B$5:B92,$B$5:B92,,2,-1) &amp; _xlfn.XLOOKUP("*",$C$5:C92,$C$5:C92,,2,-1) &amp; D92,"") &amp; IF(E92&lt;&gt;"",_xlfn.XLOOKUP("*",$A$5:A92,"/" &amp; $A$5:A92,,2,-1) &amp; _xlfn.XLOOKUP("*",$B$5:B92,$B$5:B92,,2,-1) &amp; _xlfn.XLOOKUP("*",$C$5:C92,$C$5:C92,,2,-1) &amp; _xlfn.XLOOKUP("*",$D$5:D92,$D$5:D92,,2,-1) &amp; E92,"") &amp; IF(F92&lt;&gt;"",_xlfn.XLOOKUP("*",$A$5:A92,"/" &amp; $A$5:A92,,2,-1) &amp; _xlfn.XLOOKUP("*",$B$5:B92,$B$5:B92,,2,-1) &amp; _xlfn.XLOOKUP("*",$C$5:C92,$C$5:C92,,2,-1) &amp; _xlfn.XLOOKUP("*",$D$5:D92,$D$5:D92,,2,-1) &amp; _xlfn.XLOOKUP("*",$E$5:E92,$E$5:E92,,2,-1) &amp; F92,"") &amp; IF(G92&lt;&gt;"",_xlfn.XLOOKUP("*",$A$5:A92,"/" &amp; $A$5:A92,,2,-1) &amp; _xlfn.XLOOKUP("*",$B$5:B92,$B$5:B92,,2,-1) &amp; _xlfn.XLOOKUP("*",$C$5:C92,$C$5:C92,,2,-1) &amp; _xlfn.XLOOKUP("*",$D$5:D92,$D$5:D92,,2,-1) &amp; _xlfn.XLOOKUP("*",$E$5:E92,$E$5:E92,,2,-1) &amp; _xlfn.XLOOKUP("*",$F$5:F92,$F$5:F92,,2,-1) &amp; G92,"") &amp; IF(H92&lt;&gt;"",_xlfn.XLOOKUP("*",$A$5:A92,"/" &amp; $A$5:A92,,2,-1) &amp; _xlfn.XLOOKUP("*",$B$5:B92,$B$5:B92,,2,-1) &amp; _xlfn.XLOOKUP("*",$C$5:C92,$C$5:C92,,2,-1) &amp; _xlfn.XLOOKUP("*",$D$5:D92,$D$5:D92,,2,-1) &amp; _xlfn.XLOOKUP("*",$E$5:E92,$E$5:E92,,2,-1) &amp; _xlfn.XLOOKUP("*",$F$5:F92,$F$5:F92,,2,-1) &amp; _xlfn.XLOOKUP("*",$G$5:G92,$G$5:G92,,2,-1) &amp; H92,"")</f>
        <v>/ReturnDataState/BusinessEntity/IPTaxes/SchXVI-PolicySurcharge/ResidentialSurcharge/PolicySurcharge</v>
      </c>
      <c r="J92" s="296" t="s">
        <v>158</v>
      </c>
      <c r="K92" s="296" t="s">
        <v>160</v>
      </c>
      <c r="L92" s="128" t="s">
        <v>543</v>
      </c>
      <c r="M92" s="294">
        <v>15</v>
      </c>
      <c r="N92" s="294" t="s">
        <v>180</v>
      </c>
      <c r="O92" s="295" t="s">
        <v>501</v>
      </c>
      <c r="P92" s="125" t="s">
        <v>761</v>
      </c>
      <c r="Q92" s="69"/>
    </row>
    <row r="93" spans="1:17" s="7" customFormat="1" ht="38.25" outlineLevel="5">
      <c r="A93" s="258"/>
      <c r="B93" s="259"/>
      <c r="C93" s="260"/>
      <c r="D93" s="261"/>
      <c r="E93" s="266"/>
      <c r="F93" s="267" t="s">
        <v>620</v>
      </c>
      <c r="G93" s="268"/>
      <c r="H93" s="269"/>
      <c r="I93" s="292" t="str" cm="1">
        <f t="array" ref="I93">IF(A93&lt;&gt;"", "/" &amp; A93,"") &amp; IF(B93&lt;&gt;"", _xlfn.XLOOKUP("*",$A$5:A93,"/" &amp; $A$5:A93,,2,-1) &amp; B93,"") &amp; IF(C93&lt;&gt;"",_xlfn.XLOOKUP("*",$A$5:A93,"/" &amp; $A$5:A93,,2,-1) &amp; _xlfn.XLOOKUP("*",$B$5:B93,$B$5:B93,,2,-1) &amp; C93,"") &amp; IF(D93&lt;&gt;"",_xlfn.XLOOKUP("*",$A$5:A93,"/" &amp; $A$5:A93,,2,-1) &amp; _xlfn.XLOOKUP("*",$B$5:B93,$B$5:B93,,2,-1) &amp; _xlfn.XLOOKUP("*",$C$5:C93,$C$5:C93,,2,-1) &amp; D93,"") &amp; IF(E93&lt;&gt;"",_xlfn.XLOOKUP("*",$A$5:A93,"/" &amp; $A$5:A93,,2,-1) &amp; _xlfn.XLOOKUP("*",$B$5:B93,$B$5:B93,,2,-1) &amp; _xlfn.XLOOKUP("*",$C$5:C93,$C$5:C93,,2,-1) &amp; _xlfn.XLOOKUP("*",$D$5:D93,$D$5:D93,,2,-1) &amp; E93,"") &amp; IF(F93&lt;&gt;"",_xlfn.XLOOKUP("*",$A$5:A93,"/" &amp; $A$5:A93,,2,-1) &amp; _xlfn.XLOOKUP("*",$B$5:B93,$B$5:B93,,2,-1) &amp; _xlfn.XLOOKUP("*",$C$5:C93,$C$5:C93,,2,-1) &amp; _xlfn.XLOOKUP("*",$D$5:D93,$D$5:D93,,2,-1) &amp; _xlfn.XLOOKUP("*",$E$5:E93,$E$5:E93,,2,-1) &amp; F93,"") &amp; IF(G93&lt;&gt;"",_xlfn.XLOOKUP("*",$A$5:A93,"/" &amp; $A$5:A93,,2,-1) &amp; _xlfn.XLOOKUP("*",$B$5:B93,$B$5:B93,,2,-1) &amp; _xlfn.XLOOKUP("*",$C$5:C93,$C$5:C93,,2,-1) &amp; _xlfn.XLOOKUP("*",$D$5:D93,$D$5:D93,,2,-1) &amp; _xlfn.XLOOKUP("*",$E$5:E93,$E$5:E93,,2,-1) &amp; _xlfn.XLOOKUP("*",$F$5:F93,$F$5:F93,,2,-1) &amp; G93,"") &amp; IF(H93&lt;&gt;"",_xlfn.XLOOKUP("*",$A$5:A93,"/" &amp; $A$5:A93,,2,-1) &amp; _xlfn.XLOOKUP("*",$B$5:B93,$B$5:B93,,2,-1) &amp; _xlfn.XLOOKUP("*",$C$5:C93,$C$5:C93,,2,-1) &amp; _xlfn.XLOOKUP("*",$D$5:D93,$D$5:D93,,2,-1) &amp; _xlfn.XLOOKUP("*",$E$5:E93,$E$5:E93,,2,-1) &amp; _xlfn.XLOOKUP("*",$F$5:F93,$F$5:F93,,2,-1) &amp; _xlfn.XLOOKUP("*",$G$5:G93,$G$5:G93,,2,-1) &amp; H93,"")</f>
        <v>/ReturnDataState/BusinessEntity/IPTaxes/SchXVI-PolicySurcharge/ResidentialSurcharge/SurchargeDue</v>
      </c>
      <c r="J93" s="296" t="s">
        <v>159</v>
      </c>
      <c r="K93" s="296" t="s">
        <v>57</v>
      </c>
      <c r="L93" s="128" t="s">
        <v>543</v>
      </c>
      <c r="M93" s="294">
        <v>15</v>
      </c>
      <c r="N93" s="294" t="s">
        <v>180</v>
      </c>
      <c r="O93" s="295" t="s">
        <v>501</v>
      </c>
      <c r="P93" s="293" t="s">
        <v>799</v>
      </c>
      <c r="Q93" s="69"/>
    </row>
    <row r="94" spans="1:17" s="7" customFormat="1" ht="12.75" customHeight="1" outlineLevel="4">
      <c r="A94" s="258"/>
      <c r="B94" s="259"/>
      <c r="C94" s="260"/>
      <c r="D94" s="270"/>
      <c r="E94" s="267" t="s">
        <v>694</v>
      </c>
      <c r="F94" s="281"/>
      <c r="G94" s="281"/>
      <c r="H94" s="282"/>
      <c r="I94" s="297" t="str" cm="1">
        <f t="array" ref="I94">IF(A94&lt;&gt;"", "/" &amp; A94,"") &amp; IF(B94&lt;&gt;"", _xlfn.XLOOKUP("*",$A$5:A94,"/" &amp; $A$5:A94,,2,-1) &amp; B94,"") &amp; IF(C94&lt;&gt;"",_xlfn.XLOOKUP("*",$A$5:A94,"/" &amp; $A$5:A94,,2,-1) &amp; _xlfn.XLOOKUP("*",$B$5:B94,$B$5:B94,,2,-1) &amp; C94,"") &amp; IF(D94&lt;&gt;"",_xlfn.XLOOKUP("*",$A$5:A94,"/" &amp; $A$5:A94,,2,-1) &amp; _xlfn.XLOOKUP("*",$B$5:B94,$B$5:B94,,2,-1) &amp; _xlfn.XLOOKUP("*",$C$5:C94,$C$5:C94,,2,-1) &amp; D94,"") &amp; IF(E94&lt;&gt;"",_xlfn.XLOOKUP("*",$A$5:A94,"/" &amp; $A$5:A94,,2,-1) &amp; _xlfn.XLOOKUP("*",$B$5:B94,$B$5:B94,,2,-1) &amp; _xlfn.XLOOKUP("*",$C$5:C94,$C$5:C94,,2,-1) &amp; _xlfn.XLOOKUP("*",$D$5:D94,$D$5:D94,,2,-1) &amp; E94,"") &amp; IF(F94&lt;&gt;"",_xlfn.XLOOKUP("*",$A$5:A94,"/" &amp; $A$5:A94,,2,-1) &amp; _xlfn.XLOOKUP("*",$B$5:B94,$B$5:B94,,2,-1) &amp; _xlfn.XLOOKUP("*",$C$5:C94,$C$5:C94,,2,-1) &amp; _xlfn.XLOOKUP("*",$D$5:D94,$D$5:D94,,2,-1) &amp; _xlfn.XLOOKUP("*",$E$5:E94,$E$5:E94,,2,-1) &amp; F94,"") &amp; IF(G94&lt;&gt;"",_xlfn.XLOOKUP("*",$A$5:A94,"/" &amp; $A$5:A94,,2,-1) &amp; _xlfn.XLOOKUP("*",$B$5:B94,$B$5:B94,,2,-1) &amp; _xlfn.XLOOKUP("*",$C$5:C94,$C$5:C94,,2,-1) &amp; _xlfn.XLOOKUP("*",$D$5:D94,$D$5:D94,,2,-1) &amp; _xlfn.XLOOKUP("*",$E$5:E94,$E$5:E94,,2,-1) &amp; _xlfn.XLOOKUP("*",$F$5:F94,$F$5:F94,,2,-1) &amp; G94,"") &amp; IF(H94&lt;&gt;"",_xlfn.XLOOKUP("*",$A$5:A94,"/" &amp; $A$5:A94,,2,-1) &amp; _xlfn.XLOOKUP("*",$B$5:B94,$B$5:B94,,2,-1) &amp; _xlfn.XLOOKUP("*",$C$5:C94,$C$5:C94,,2,-1) &amp; _xlfn.XLOOKUP("*",$D$5:D94,$D$5:D94,,2,-1) &amp; _xlfn.XLOOKUP("*",$E$5:E94,$E$5:E94,,2,-1) &amp; _xlfn.XLOOKUP("*",$F$5:F94,$F$5:F94,,2,-1) &amp; _xlfn.XLOOKUP("*",$G$5:G94,$G$5:G94,,2,-1) &amp; H94,"")</f>
        <v>/ReturnDataState/BusinessEntity/IPTaxes/SchXVI-PolicySurcharge/QtrlyStatementFee</v>
      </c>
      <c r="J94" s="298" t="s">
        <v>127</v>
      </c>
      <c r="K94" s="296" t="s">
        <v>161</v>
      </c>
      <c r="L94" s="128" t="s">
        <v>543</v>
      </c>
      <c r="M94" s="294">
        <v>15</v>
      </c>
      <c r="N94" s="294" t="s">
        <v>180</v>
      </c>
      <c r="O94" s="295" t="s">
        <v>501</v>
      </c>
      <c r="P94" s="125" t="s">
        <v>761</v>
      </c>
      <c r="Q94" s="69"/>
    </row>
    <row r="95" spans="1:17" s="7" customFormat="1" ht="15" outlineLevel="3">
      <c r="A95" s="258"/>
      <c r="B95" s="259"/>
      <c r="C95" s="260"/>
      <c r="D95" s="270"/>
      <c r="E95" s="299"/>
      <c r="F95" s="281"/>
      <c r="G95" s="281"/>
      <c r="H95" s="281"/>
      <c r="I95" s="300" t="str" cm="1">
        <f t="array" ref="I95">IF(A95&lt;&gt;"", "/" &amp; A95,"") &amp; IF(B95&lt;&gt;"", _xlfn.XLOOKUP("*",$A$5:A95,"/" &amp; $A$5:A95,,2,-1) &amp; B95,"") &amp; IF(C95&lt;&gt;"",_xlfn.XLOOKUP("*",$A$5:A95,"/" &amp; $A$5:A95,,2,-1) &amp; _xlfn.XLOOKUP("*",$B$5:B95,$B$5:B95,,2,-1) &amp; C95,"") &amp; IF(D95&lt;&gt;"",_xlfn.XLOOKUP("*",$A$5:A95,"/" &amp; $A$5:A95,,2,-1) &amp; _xlfn.XLOOKUP("*",$B$5:B95,$B$5:B95,,2,-1) &amp; _xlfn.XLOOKUP("*",$C$5:C95,$C$5:C95,,2,-1) &amp; D95,"") &amp; IF(E95&lt;&gt;"",_xlfn.XLOOKUP("*",$A$5:A95,"/" &amp; $A$5:A95,,2,-1) &amp; _xlfn.XLOOKUP("*",$B$5:B95,$B$5:B95,,2,-1) &amp; _xlfn.XLOOKUP("*",$C$5:C95,$C$5:C95,,2,-1) &amp; _xlfn.XLOOKUP("*",$D$5:D95,$D$5:D95,,2,-1) &amp; E95,"") &amp; IF(F95&lt;&gt;"",_xlfn.XLOOKUP("*",$A$5:A95,"/" &amp; $A$5:A95,,2,-1) &amp; _xlfn.XLOOKUP("*",$B$5:B95,$B$5:B95,,2,-1) &amp; _xlfn.XLOOKUP("*",$C$5:C95,$C$5:C95,,2,-1) &amp; _xlfn.XLOOKUP("*",$D$5:D95,$D$5:D95,,2,-1) &amp; _xlfn.XLOOKUP("*",$E$5:E95,$E$5:E95,,2,-1) &amp; F95,"") &amp; IF(G95&lt;&gt;"",_xlfn.XLOOKUP("*",$A$5:A95,"/" &amp; $A$5:A95,,2,-1) &amp; _xlfn.XLOOKUP("*",$B$5:B95,$B$5:B95,,2,-1) &amp; _xlfn.XLOOKUP("*",$C$5:C95,$C$5:C95,,2,-1) &amp; _xlfn.XLOOKUP("*",$D$5:D95,$D$5:D95,,2,-1) &amp; _xlfn.XLOOKUP("*",$E$5:E95,$E$5:E95,,2,-1) &amp; _xlfn.XLOOKUP("*",$F$5:F95,$F$5:F95,,2,-1) &amp; G95,"") &amp; IF(H95&lt;&gt;"",_xlfn.XLOOKUP("*",$A$5:A95,"/" &amp; $A$5:A95,,2,-1) &amp; _xlfn.XLOOKUP("*",$B$5:B95,$B$5:B95,,2,-1) &amp; _xlfn.XLOOKUP("*",$C$5:C95,$C$5:C95,,2,-1) &amp; _xlfn.XLOOKUP("*",$D$5:D95,$D$5:D95,,2,-1) &amp; _xlfn.XLOOKUP("*",$E$5:E95,$E$5:E95,,2,-1) &amp; _xlfn.XLOOKUP("*",$F$5:F95,$F$5:F95,,2,-1) &amp; _xlfn.XLOOKUP("*",$G$5:G95,$G$5:G95,,2,-1) &amp; H95,"")</f>
        <v/>
      </c>
      <c r="J95" s="301"/>
      <c r="K95" s="87"/>
      <c r="L95" s="87"/>
      <c r="M95" s="87"/>
      <c r="N95" s="87"/>
      <c r="O95" s="87"/>
      <c r="P95" s="87"/>
      <c r="Q95" s="69"/>
    </row>
    <row r="96" spans="1:17" s="7" customFormat="1" outlineLevel="2">
      <c r="A96" s="258"/>
      <c r="B96" s="271"/>
      <c r="C96" s="142" t="s">
        <v>908</v>
      </c>
      <c r="D96" s="143"/>
      <c r="E96" s="143"/>
      <c r="F96" s="143"/>
      <c r="G96" s="143"/>
      <c r="H96" s="144"/>
      <c r="I96" s="137" t="str" cm="1">
        <f t="array" ref="I96">IF(A96&lt;&gt;"", "/" &amp; A96,"") &amp; IF(B96&lt;&gt;"", _xlfn.XLOOKUP("*",$A$5:A96,"/" &amp; $A$5:A96,,2,-1) &amp; B96,"") &amp; IF(C96&lt;&gt;"",_xlfn.XLOOKUP("*",$A$5:A96,"/" &amp; $A$5:A96,,2,-1) &amp; _xlfn.XLOOKUP("*",$B$5:B96,$B$5:B96,,2,-1) &amp; C96,"") &amp; IF(D96&lt;&gt;"",_xlfn.XLOOKUP("*",$A$5:A96,"/" &amp; $A$5:A96,,2,-1) &amp; _xlfn.XLOOKUP("*",$B$5:B96,$B$5:B96,,2,-1) &amp; _xlfn.XLOOKUP("*",$C$5:C96,$C$5:C96,,2,-1) &amp; D96,"") &amp; IF(E96&lt;&gt;"",_xlfn.XLOOKUP("*",$A$5:A96,"/" &amp; $A$5:A96,,2,-1) &amp; _xlfn.XLOOKUP("*",$B$5:B96,$B$5:B96,,2,-1) &amp; _xlfn.XLOOKUP("*",$C$5:C96,$C$5:C96,,2,-1) &amp; _xlfn.XLOOKUP("*",$D$5:D96,$D$5:D96,,2,-1) &amp; E96,"") &amp; IF(F96&lt;&gt;"",_xlfn.XLOOKUP("*",$A$5:A96,"/" &amp; $A$5:A96,,2,-1) &amp; _xlfn.XLOOKUP("*",$B$5:B96,$B$5:B96,,2,-1) &amp; _xlfn.XLOOKUP("*",$C$5:C96,$C$5:C96,,2,-1) &amp; _xlfn.XLOOKUP("*",$D$5:D96,$D$5:D96,,2,-1) &amp; _xlfn.XLOOKUP("*",$E$5:E96,$E$5:E96,,2,-1) &amp; F96,"") &amp; IF(G96&lt;&gt;"",_xlfn.XLOOKUP("*",$A$5:A96,"/" &amp; $A$5:A96,,2,-1) &amp; _xlfn.XLOOKUP("*",$B$5:B96,$B$5:B96,,2,-1) &amp; _xlfn.XLOOKUP("*",$C$5:C96,$C$5:C96,,2,-1) &amp; _xlfn.XLOOKUP("*",$D$5:D96,$D$5:D96,,2,-1) &amp; _xlfn.XLOOKUP("*",$E$5:E96,$E$5:E96,,2,-1) &amp; _xlfn.XLOOKUP("*",$F$5:F96,$F$5:F96,,2,-1) &amp; G96,"") &amp; IF(H96&lt;&gt;"",_xlfn.XLOOKUP("*",$A$5:A96,"/" &amp; $A$5:A96,,2,-1) &amp; _xlfn.XLOOKUP("*",$B$5:B96,$B$5:B96,,2,-1) &amp; _xlfn.XLOOKUP("*",$C$5:C96,$C$5:C96,,2,-1) &amp; _xlfn.XLOOKUP("*",$D$5:D96,$D$5:D96,,2,-1) &amp; _xlfn.XLOOKUP("*",$E$5:E96,$E$5:E96,,2,-1) &amp; _xlfn.XLOOKUP("*",$F$5:F96,$F$5:F96,,2,-1) &amp; _xlfn.XLOOKUP("*",$G$5:G96,$G$5:G96,,2,-1) &amp; H96,"")</f>
        <v>/ReturnDataState/BusinessEntity/TaxDueOverpayment/</v>
      </c>
      <c r="J96" s="302"/>
      <c r="K96" s="302"/>
      <c r="L96" s="302"/>
      <c r="M96" s="302"/>
      <c r="N96" s="303" t="s">
        <v>180</v>
      </c>
      <c r="O96" s="304" t="s">
        <v>501</v>
      </c>
      <c r="P96" s="302"/>
      <c r="Q96" s="69"/>
    </row>
    <row r="97" spans="1:17" s="7" customFormat="1" outlineLevel="3">
      <c r="A97" s="258"/>
      <c r="B97" s="259"/>
      <c r="C97" s="272"/>
      <c r="D97" s="263" t="s">
        <v>637</v>
      </c>
      <c r="E97" s="264"/>
      <c r="F97" s="264"/>
      <c r="G97" s="264"/>
      <c r="H97" s="265"/>
      <c r="I97" s="292" t="str" cm="1">
        <f t="array" ref="I97">IF(A97&lt;&gt;"", "/" &amp; A97,"") &amp; IF(B97&lt;&gt;"", _xlfn.XLOOKUP("*",$A$5:A97,"/" &amp; $A$5:A97,,2,-1) &amp; B97,"") &amp; IF(C97&lt;&gt;"",_xlfn.XLOOKUP("*",$A$5:A97,"/" &amp; $A$5:A97,,2,-1) &amp; _xlfn.XLOOKUP("*",$B$5:B97,$B$5:B97,,2,-1) &amp; C97,"") &amp; IF(D97&lt;&gt;"",_xlfn.XLOOKUP("*",$A$5:A97,"/" &amp; $A$5:A97,,2,-1) &amp; _xlfn.XLOOKUP("*",$B$5:B97,$B$5:B97,,2,-1) &amp; _xlfn.XLOOKUP("*",$C$5:C97,$C$5:C97,,2,-1) &amp; D97,"") &amp; IF(E97&lt;&gt;"",_xlfn.XLOOKUP("*",$A$5:A97,"/" &amp; $A$5:A97,,2,-1) &amp; _xlfn.XLOOKUP("*",$B$5:B97,$B$5:B97,,2,-1) &amp; _xlfn.XLOOKUP("*",$C$5:C97,$C$5:C97,,2,-1) &amp; _xlfn.XLOOKUP("*",$D$5:D97,$D$5:D97,,2,-1) &amp; E97,"") &amp; IF(F97&lt;&gt;"",_xlfn.XLOOKUP("*",$A$5:A97,"/" &amp; $A$5:A97,,2,-1) &amp; _xlfn.XLOOKUP("*",$B$5:B97,$B$5:B97,,2,-1) &amp; _xlfn.XLOOKUP("*",$C$5:C97,$C$5:C97,,2,-1) &amp; _xlfn.XLOOKUP("*",$D$5:D97,$D$5:D97,,2,-1) &amp; _xlfn.XLOOKUP("*",$E$5:E97,$E$5:E97,,2,-1) &amp; F97,"") &amp; IF(G97&lt;&gt;"",_xlfn.XLOOKUP("*",$A$5:A97,"/" &amp; $A$5:A97,,2,-1) &amp; _xlfn.XLOOKUP("*",$B$5:B97,$B$5:B97,,2,-1) &amp; _xlfn.XLOOKUP("*",$C$5:C97,$C$5:C97,,2,-1) &amp; _xlfn.XLOOKUP("*",$D$5:D97,$D$5:D97,,2,-1) &amp; _xlfn.XLOOKUP("*",$E$5:E97,$E$5:E97,,2,-1) &amp; _xlfn.XLOOKUP("*",$F$5:F97,$F$5:F97,,2,-1) &amp; G97,"") &amp; IF(H97&lt;&gt;"",_xlfn.XLOOKUP("*",$A$5:A97,"/" &amp; $A$5:A97,,2,-1) &amp; _xlfn.XLOOKUP("*",$B$5:B97,$B$5:B97,,2,-1) &amp; _xlfn.XLOOKUP("*",$C$5:C97,$C$5:C97,,2,-1) &amp; _xlfn.XLOOKUP("*",$D$5:D97,$D$5:D97,,2,-1) &amp; _xlfn.XLOOKUP("*",$E$5:E97,$E$5:E97,,2,-1) &amp; _xlfn.XLOOKUP("*",$F$5:F97,$F$5:F97,,2,-1) &amp; _xlfn.XLOOKUP("*",$G$5:G97,$G$5:G97,,2,-1) &amp; H97,"")</f>
        <v>/ReturnDataState/BusinessEntity/TaxDueOverpayment/NetTaxDue</v>
      </c>
      <c r="J97" s="296"/>
      <c r="K97" s="296"/>
      <c r="L97" s="128" t="s">
        <v>543</v>
      </c>
      <c r="M97" s="294"/>
      <c r="N97" s="294" t="s">
        <v>180</v>
      </c>
      <c r="O97" s="295" t="s">
        <v>501</v>
      </c>
      <c r="P97" s="125" t="s">
        <v>761</v>
      </c>
      <c r="Q97" s="69"/>
    </row>
    <row r="98" spans="1:17" s="7" customFormat="1" ht="12.75" customHeight="1" outlineLevel="3">
      <c r="A98" s="238"/>
      <c r="B98" s="155"/>
      <c r="C98" s="174"/>
      <c r="D98" s="142" t="s">
        <v>909</v>
      </c>
      <c r="E98" s="143"/>
      <c r="F98" s="143"/>
      <c r="G98" s="143"/>
      <c r="H98" s="144"/>
      <c r="I98" s="137" t="str" cm="1">
        <f t="array" ref="I98">IF(A98&lt;&gt;"", "/" &amp; A98,"") &amp; IF(B98&lt;&gt;"", _xlfn.XLOOKUP("*",$A$5:A98,"/" &amp; $A$5:A98,,2,-1) &amp; B98,"") &amp; IF(C98&lt;&gt;"",_xlfn.XLOOKUP("*",$A$5:A98,"/" &amp; $A$5:A98,,2,-1) &amp; _xlfn.XLOOKUP("*",$B$5:B98,$B$5:B98,,2,-1) &amp; C98,"") &amp; IF(D98&lt;&gt;"",_xlfn.XLOOKUP("*",$A$5:A98,"/" &amp; $A$5:A98,,2,-1) &amp; _xlfn.XLOOKUP("*",$B$5:B98,$B$5:B98,,2,-1) &amp; _xlfn.XLOOKUP("*",$C$5:C98,$C$5:C98,,2,-1) &amp; D98,"") &amp; IF(E98&lt;&gt;"",_xlfn.XLOOKUP("*",$A$5:A98,"/" &amp; $A$5:A98,,2,-1) &amp; _xlfn.XLOOKUP("*",$B$5:B98,$B$5:B98,,2,-1) &amp; _xlfn.XLOOKUP("*",$C$5:C98,$C$5:C98,,2,-1) &amp; _xlfn.XLOOKUP("*",$D$5:D98,$D$5:D98,,2,-1) &amp; E98,"") &amp; IF(F98&lt;&gt;"",_xlfn.XLOOKUP("*",$A$5:A98,"/" &amp; $A$5:A98,,2,-1) &amp; _xlfn.XLOOKUP("*",$B$5:B98,$B$5:B98,,2,-1) &amp; _xlfn.XLOOKUP("*",$C$5:C98,$C$5:C98,,2,-1) &amp; _xlfn.XLOOKUP("*",$D$5:D98,$D$5:D98,,2,-1) &amp; _xlfn.XLOOKUP("*",$E$5:E98,$E$5:E98,,2,-1) &amp; F98,"") &amp; IF(G98&lt;&gt;"",_xlfn.XLOOKUP("*",$A$5:A98,"/" &amp; $A$5:A98,,2,-1) &amp; _xlfn.XLOOKUP("*",$B$5:B98,$B$5:B98,,2,-1) &amp; _xlfn.XLOOKUP("*",$C$5:C98,$C$5:C98,,2,-1) &amp; _xlfn.XLOOKUP("*",$D$5:D98,$D$5:D98,,2,-1) &amp; _xlfn.XLOOKUP("*",$E$5:E98,$E$5:E98,,2,-1) &amp; _xlfn.XLOOKUP("*",$F$5:F98,$F$5:F98,,2,-1) &amp; G98,"") &amp; IF(H98&lt;&gt;"",_xlfn.XLOOKUP("*",$A$5:A98,"/" &amp; $A$5:A98,,2,-1) &amp; _xlfn.XLOOKUP("*",$B$5:B98,$B$5:B98,,2,-1) &amp; _xlfn.XLOOKUP("*",$C$5:C98,$C$5:C98,,2,-1) &amp; _xlfn.XLOOKUP("*",$D$5:D98,$D$5:D98,,2,-1) &amp; _xlfn.XLOOKUP("*",$E$5:E98,$E$5:E98,,2,-1) &amp; _xlfn.XLOOKUP("*",$F$5:F98,$F$5:F98,,2,-1) &amp; _xlfn.XLOOKUP("*",$G$5:G98,$G$5:G98,,2,-1) &amp; H98,"")</f>
        <v>/ReturnDataState/BusinessEntity/TaxDueOverpayment/TaxInterest/</v>
      </c>
      <c r="J98" s="110"/>
      <c r="K98" s="110"/>
      <c r="L98" s="110"/>
      <c r="M98" s="112"/>
      <c r="N98" s="112" t="s">
        <v>180</v>
      </c>
      <c r="O98" s="113" t="s">
        <v>501</v>
      </c>
      <c r="P98" s="110"/>
      <c r="Q98" s="69"/>
    </row>
    <row r="99" spans="1:17" s="7" customFormat="1" ht="12.75" customHeight="1" outlineLevel="3">
      <c r="A99" s="258"/>
      <c r="B99" s="259"/>
      <c r="C99" s="260"/>
      <c r="D99" s="273"/>
      <c r="E99" s="267" t="s">
        <v>678</v>
      </c>
      <c r="F99" s="268"/>
      <c r="G99" s="268"/>
      <c r="H99" s="269"/>
      <c r="I99" s="292" t="str" cm="1">
        <f t="array" ref="I99">IF(A99&lt;&gt;"", "/" &amp; A99,"") &amp; IF(B99&lt;&gt;"", _xlfn.XLOOKUP("*",$A$5:A99,"/" &amp; $A$5:A99,,2,-1) &amp; B99,"") &amp; IF(C99&lt;&gt;"",_xlfn.XLOOKUP("*",$A$5:A99,"/" &amp; $A$5:A99,,2,-1) &amp; _xlfn.XLOOKUP("*",$B$5:B99,$B$5:B99,,2,-1) &amp; C99,"") &amp; IF(D99&lt;&gt;"",_xlfn.XLOOKUP("*",$A$5:A99,"/" &amp; $A$5:A99,,2,-1) &amp; _xlfn.XLOOKUP("*",$B$5:B99,$B$5:B99,,2,-1) &amp; _xlfn.XLOOKUP("*",$C$5:C99,$C$5:C99,,2,-1) &amp; D99,"") &amp; IF(E99&lt;&gt;"",_xlfn.XLOOKUP("*",$A$5:A99,"/" &amp; $A$5:A99,,2,-1) &amp; _xlfn.XLOOKUP("*",$B$5:B99,$B$5:B99,,2,-1) &amp; _xlfn.XLOOKUP("*",$C$5:C99,$C$5:C99,,2,-1) &amp; _xlfn.XLOOKUP("*",$D$5:D99,$D$5:D99,,2,-1) &amp; E99,"") &amp; IF(F99&lt;&gt;"",_xlfn.XLOOKUP("*",$A$5:A99,"/" &amp; $A$5:A99,,2,-1) &amp; _xlfn.XLOOKUP("*",$B$5:B99,$B$5:B99,,2,-1) &amp; _xlfn.XLOOKUP("*",$C$5:C99,$C$5:C99,,2,-1) &amp; _xlfn.XLOOKUP("*",$D$5:D99,$D$5:D99,,2,-1) &amp; _xlfn.XLOOKUP("*",$E$5:E99,$E$5:E99,,2,-1) &amp; F99,"") &amp; IF(G99&lt;&gt;"",_xlfn.XLOOKUP("*",$A$5:A99,"/" &amp; $A$5:A99,,2,-1) &amp; _xlfn.XLOOKUP("*",$B$5:B99,$B$5:B99,,2,-1) &amp; _xlfn.XLOOKUP("*",$C$5:C99,$C$5:C99,,2,-1) &amp; _xlfn.XLOOKUP("*",$D$5:D99,$D$5:D99,,2,-1) &amp; _xlfn.XLOOKUP("*",$E$5:E99,$E$5:E99,,2,-1) &amp; _xlfn.XLOOKUP("*",$F$5:F99,$F$5:F99,,2,-1) &amp; G99,"") &amp; IF(H99&lt;&gt;"",_xlfn.XLOOKUP("*",$A$5:A99,"/" &amp; $A$5:A99,,2,-1) &amp; _xlfn.XLOOKUP("*",$B$5:B99,$B$5:B99,,2,-1) &amp; _xlfn.XLOOKUP("*",$C$5:C99,$C$5:C99,,2,-1) &amp; _xlfn.XLOOKUP("*",$D$5:D99,$D$5:D99,,2,-1) &amp; _xlfn.XLOOKUP("*",$E$5:E99,$E$5:E99,,2,-1) &amp; _xlfn.XLOOKUP("*",$F$5:F99,$F$5:F99,,2,-1) &amp; _xlfn.XLOOKUP("*",$G$5:G99,$G$5:G99,,2,-1) &amp; H99,"")</f>
        <v>/ReturnDataState/BusinessEntity/TaxDueOverpayment/TaxInterest/InterestDue</v>
      </c>
      <c r="J99" s="296" t="s">
        <v>126</v>
      </c>
      <c r="K99" s="296" t="s">
        <v>7</v>
      </c>
      <c r="L99" s="128" t="s">
        <v>543</v>
      </c>
      <c r="M99" s="294">
        <v>15</v>
      </c>
      <c r="N99" s="294" t="s">
        <v>180</v>
      </c>
      <c r="O99" s="295" t="s">
        <v>501</v>
      </c>
      <c r="P99" s="125" t="s">
        <v>761</v>
      </c>
      <c r="Q99" s="69"/>
    </row>
    <row r="100" spans="1:17" s="7" customFormat="1" outlineLevel="3">
      <c r="A100" s="238"/>
      <c r="B100" s="155"/>
      <c r="C100" s="174"/>
      <c r="D100" s="142" t="s">
        <v>910</v>
      </c>
      <c r="E100" s="143"/>
      <c r="F100" s="143"/>
      <c r="G100" s="143"/>
      <c r="H100" s="144"/>
      <c r="I100" s="137" t="str" cm="1">
        <f t="array" ref="I100">IF(A100&lt;&gt;"", "/" &amp; A100,"") &amp; IF(B100&lt;&gt;"", _xlfn.XLOOKUP("*",$A$5:A100,"/" &amp; $A$5:A100,,2,-1) &amp; B100,"") &amp; IF(C100&lt;&gt;"",_xlfn.XLOOKUP("*",$A$5:A100,"/" &amp; $A$5:A100,,2,-1) &amp; _xlfn.XLOOKUP("*",$B$5:B100,$B$5:B100,,2,-1) &amp; C100,"") &amp; IF(D100&lt;&gt;"",_xlfn.XLOOKUP("*",$A$5:A100,"/" &amp; $A$5:A100,,2,-1) &amp; _xlfn.XLOOKUP("*",$B$5:B100,$B$5:B100,,2,-1) &amp; _xlfn.XLOOKUP("*",$C$5:C100,$C$5:C100,,2,-1) &amp; D100,"") &amp; IF(E100&lt;&gt;"",_xlfn.XLOOKUP("*",$A$5:A100,"/" &amp; $A$5:A100,,2,-1) &amp; _xlfn.XLOOKUP("*",$B$5:B100,$B$5:B100,,2,-1) &amp; _xlfn.XLOOKUP("*",$C$5:C100,$C$5:C100,,2,-1) &amp; _xlfn.XLOOKUP("*",$D$5:D100,$D$5:D100,,2,-1) &amp; E100,"") &amp; IF(F100&lt;&gt;"",_xlfn.XLOOKUP("*",$A$5:A100,"/" &amp; $A$5:A100,,2,-1) &amp; _xlfn.XLOOKUP("*",$B$5:B100,$B$5:B100,,2,-1) &amp; _xlfn.XLOOKUP("*",$C$5:C100,$C$5:C100,,2,-1) &amp; _xlfn.XLOOKUP("*",$D$5:D100,$D$5:D100,,2,-1) &amp; _xlfn.XLOOKUP("*",$E$5:E100,$E$5:E100,,2,-1) &amp; F100,"") &amp; IF(G100&lt;&gt;"",_xlfn.XLOOKUP("*",$A$5:A100,"/" &amp; $A$5:A100,,2,-1) &amp; _xlfn.XLOOKUP("*",$B$5:B100,$B$5:B100,,2,-1) &amp; _xlfn.XLOOKUP("*",$C$5:C100,$C$5:C100,,2,-1) &amp; _xlfn.XLOOKUP("*",$D$5:D100,$D$5:D100,,2,-1) &amp; _xlfn.XLOOKUP("*",$E$5:E100,$E$5:E100,,2,-1) &amp; _xlfn.XLOOKUP("*",$F$5:F100,$F$5:F100,,2,-1) &amp; G100,"") &amp; IF(H100&lt;&gt;"",_xlfn.XLOOKUP("*",$A$5:A100,"/" &amp; $A$5:A100,,2,-1) &amp; _xlfn.XLOOKUP("*",$B$5:B100,$B$5:B100,,2,-1) &amp; _xlfn.XLOOKUP("*",$C$5:C100,$C$5:C100,,2,-1) &amp; _xlfn.XLOOKUP("*",$D$5:D100,$D$5:D100,,2,-1) &amp; _xlfn.XLOOKUP("*",$E$5:E100,$E$5:E100,,2,-1) &amp; _xlfn.XLOOKUP("*",$F$5:F100,$F$5:F100,,2,-1) &amp; _xlfn.XLOOKUP("*",$G$5:G100,$G$5:G100,,2,-1) &amp; H100,"")</f>
        <v>/ReturnDataState/BusinessEntity/TaxDueOverpayment/TaxAmountDue/</v>
      </c>
      <c r="J100" s="110"/>
      <c r="K100" s="110"/>
      <c r="L100" s="110"/>
      <c r="M100" s="112"/>
      <c r="N100" s="112" t="s">
        <v>180</v>
      </c>
      <c r="O100" s="113" t="s">
        <v>501</v>
      </c>
      <c r="P100" s="110"/>
      <c r="Q100" s="69"/>
    </row>
    <row r="101" spans="1:17" s="7" customFormat="1" ht="51" outlineLevel="3">
      <c r="A101" s="258"/>
      <c r="B101" s="259"/>
      <c r="C101" s="260"/>
      <c r="D101" s="273"/>
      <c r="E101" s="267" t="s">
        <v>679</v>
      </c>
      <c r="F101" s="268"/>
      <c r="G101" s="268"/>
      <c r="H101" s="269"/>
      <c r="I101" s="292" t="str" cm="1">
        <f t="array" ref="I101">IF(A101&lt;&gt;"", "/" &amp; A101,"") &amp; IF(B101&lt;&gt;"", _xlfn.XLOOKUP("*",$A$5:A101,"/" &amp; $A$5:A101,,2,-1) &amp; B101,"") &amp; IF(C101&lt;&gt;"",_xlfn.XLOOKUP("*",$A$5:A101,"/" &amp; $A$5:A101,,2,-1) &amp; _xlfn.XLOOKUP("*",$B$5:B101,$B$5:B101,,2,-1) &amp; C101,"") &amp; IF(D101&lt;&gt;"",_xlfn.XLOOKUP("*",$A$5:A101,"/" &amp; $A$5:A101,,2,-1) &amp; _xlfn.XLOOKUP("*",$B$5:B101,$B$5:B101,,2,-1) &amp; _xlfn.XLOOKUP("*",$C$5:C101,$C$5:C101,,2,-1) &amp; D101,"") &amp; IF(E101&lt;&gt;"",_xlfn.XLOOKUP("*",$A$5:A101,"/" &amp; $A$5:A101,,2,-1) &amp; _xlfn.XLOOKUP("*",$B$5:B101,$B$5:B101,,2,-1) &amp; _xlfn.XLOOKUP("*",$C$5:C101,$C$5:C101,,2,-1) &amp; _xlfn.XLOOKUP("*",$D$5:D101,$D$5:D101,,2,-1) &amp; E101,"") &amp; IF(F101&lt;&gt;"",_xlfn.XLOOKUP("*",$A$5:A101,"/" &amp; $A$5:A101,,2,-1) &amp; _xlfn.XLOOKUP("*",$B$5:B101,$B$5:B101,,2,-1) &amp; _xlfn.XLOOKUP("*",$C$5:C101,$C$5:C101,,2,-1) &amp; _xlfn.XLOOKUP("*",$D$5:D101,$D$5:D101,,2,-1) &amp; _xlfn.XLOOKUP("*",$E$5:E101,$E$5:E101,,2,-1) &amp; F101,"") &amp; IF(G101&lt;&gt;"",_xlfn.XLOOKUP("*",$A$5:A101,"/" &amp; $A$5:A101,,2,-1) &amp; _xlfn.XLOOKUP("*",$B$5:B101,$B$5:B101,,2,-1) &amp; _xlfn.XLOOKUP("*",$C$5:C101,$C$5:C101,,2,-1) &amp; _xlfn.XLOOKUP("*",$D$5:D101,$D$5:D101,,2,-1) &amp; _xlfn.XLOOKUP("*",$E$5:E101,$E$5:E101,,2,-1) &amp; _xlfn.XLOOKUP("*",$F$5:F101,$F$5:F101,,2,-1) &amp; G101,"") &amp; IF(H101&lt;&gt;"",_xlfn.XLOOKUP("*",$A$5:A101,"/" &amp; $A$5:A101,,2,-1) &amp; _xlfn.XLOOKUP("*",$B$5:B101,$B$5:B101,,2,-1) &amp; _xlfn.XLOOKUP("*",$C$5:C101,$C$5:C101,,2,-1) &amp; _xlfn.XLOOKUP("*",$D$5:D101,$D$5:D101,,2,-1) &amp; _xlfn.XLOOKUP("*",$E$5:E101,$E$5:E101,,2,-1) &amp; _xlfn.XLOOKUP("*",$F$5:F101,$F$5:F101,,2,-1) &amp; _xlfn.XLOOKUP("*",$G$5:G101,$G$5:G101,,2,-1) &amp; H101,"")</f>
        <v>/ReturnDataState/BusinessEntity/TaxDueOverpayment/TaxAmountDue/AmountDueWithRet</v>
      </c>
      <c r="J101" s="296" t="s">
        <v>134</v>
      </c>
      <c r="K101" s="296" t="s">
        <v>8</v>
      </c>
      <c r="L101" s="128" t="s">
        <v>543</v>
      </c>
      <c r="M101" s="294">
        <v>15</v>
      </c>
      <c r="N101" s="294" t="s">
        <v>180</v>
      </c>
      <c r="O101" s="295" t="s">
        <v>501</v>
      </c>
      <c r="P101" s="293" t="s">
        <v>800</v>
      </c>
      <c r="Q101" s="69"/>
    </row>
    <row r="102" spans="1:17" s="7" customFormat="1" outlineLevel="3">
      <c r="A102" s="238"/>
      <c r="B102" s="155"/>
      <c r="C102" s="174"/>
      <c r="D102" s="142" t="s">
        <v>911</v>
      </c>
      <c r="E102" s="143"/>
      <c r="F102" s="143"/>
      <c r="G102" s="143"/>
      <c r="H102" s="144"/>
      <c r="I102" s="137" t="str" cm="1">
        <f t="array" ref="I102">IF(A102&lt;&gt;"", "/" &amp; A102,"") &amp; IF(B102&lt;&gt;"", _xlfn.XLOOKUP("*",$A$5:A102,"/" &amp; $A$5:A102,,2,-1) &amp; B102,"") &amp; IF(C102&lt;&gt;"",_xlfn.XLOOKUP("*",$A$5:A102,"/" &amp; $A$5:A102,,2,-1) &amp; _xlfn.XLOOKUP("*",$B$5:B102,$B$5:B102,,2,-1) &amp; C102,"") &amp; IF(D102&lt;&gt;"",_xlfn.XLOOKUP("*",$A$5:A102,"/" &amp; $A$5:A102,,2,-1) &amp; _xlfn.XLOOKUP("*",$B$5:B102,$B$5:B102,,2,-1) &amp; _xlfn.XLOOKUP("*",$C$5:C102,$C$5:C102,,2,-1) &amp; D102,"") &amp; IF(E102&lt;&gt;"",_xlfn.XLOOKUP("*",$A$5:A102,"/" &amp; $A$5:A102,,2,-1) &amp; _xlfn.XLOOKUP("*",$B$5:B102,$B$5:B102,,2,-1) &amp; _xlfn.XLOOKUP("*",$C$5:C102,$C$5:C102,,2,-1) &amp; _xlfn.XLOOKUP("*",$D$5:D102,$D$5:D102,,2,-1) &amp; E102,"") &amp; IF(F102&lt;&gt;"",_xlfn.XLOOKUP("*",$A$5:A102,"/" &amp; $A$5:A102,,2,-1) &amp; _xlfn.XLOOKUP("*",$B$5:B102,$B$5:B102,,2,-1) &amp; _xlfn.XLOOKUP("*",$C$5:C102,$C$5:C102,,2,-1) &amp; _xlfn.XLOOKUP("*",$D$5:D102,$D$5:D102,,2,-1) &amp; _xlfn.XLOOKUP("*",$E$5:E102,$E$5:E102,,2,-1) &amp; F102,"") &amp; IF(G102&lt;&gt;"",_xlfn.XLOOKUP("*",$A$5:A102,"/" &amp; $A$5:A102,,2,-1) &amp; _xlfn.XLOOKUP("*",$B$5:B102,$B$5:B102,,2,-1) &amp; _xlfn.XLOOKUP("*",$C$5:C102,$C$5:C102,,2,-1) &amp; _xlfn.XLOOKUP("*",$D$5:D102,$D$5:D102,,2,-1) &amp; _xlfn.XLOOKUP("*",$E$5:E102,$E$5:E102,,2,-1) &amp; _xlfn.XLOOKUP("*",$F$5:F102,$F$5:F102,,2,-1) &amp; G102,"") &amp; IF(H102&lt;&gt;"",_xlfn.XLOOKUP("*",$A$5:A102,"/" &amp; $A$5:A102,,2,-1) &amp; _xlfn.XLOOKUP("*",$B$5:B102,$B$5:B102,,2,-1) &amp; _xlfn.XLOOKUP("*",$C$5:C102,$C$5:C102,,2,-1) &amp; _xlfn.XLOOKUP("*",$D$5:D102,$D$5:D102,,2,-1) &amp; _xlfn.XLOOKUP("*",$E$5:E102,$E$5:E102,,2,-1) &amp; _xlfn.XLOOKUP("*",$F$5:F102,$F$5:F102,,2,-1) &amp; _xlfn.XLOOKUP("*",$G$5:G102,$G$5:G102,,2,-1) &amp; H102,"")</f>
        <v>/ReturnDataState/BusinessEntity/TaxDueOverpayment/TaxPenalty/</v>
      </c>
      <c r="J102" s="110"/>
      <c r="K102" s="110"/>
      <c r="L102" s="110"/>
      <c r="M102" s="112"/>
      <c r="N102" s="112" t="s">
        <v>180</v>
      </c>
      <c r="O102" s="113" t="s">
        <v>501</v>
      </c>
      <c r="P102" s="110"/>
      <c r="Q102" s="69"/>
    </row>
    <row r="103" spans="1:17" s="7" customFormat="1" ht="15" outlineLevel="3">
      <c r="A103" s="258"/>
      <c r="B103" s="259"/>
      <c r="C103" s="260"/>
      <c r="D103" s="273"/>
      <c r="E103" s="267" t="s">
        <v>6</v>
      </c>
      <c r="F103" s="281"/>
      <c r="G103" s="281"/>
      <c r="H103" s="282"/>
      <c r="I103" s="297" t="str" cm="1">
        <f t="array" ref="I103">IF(A103&lt;&gt;"", "/" &amp; A103,"") &amp; IF(B103&lt;&gt;"", _xlfn.XLOOKUP("*",$A$5:A103,"/" &amp; $A$5:A103,,2,-1) &amp; B103,"") &amp; IF(C103&lt;&gt;"",_xlfn.XLOOKUP("*",$A$5:A103,"/" &amp; $A$5:A103,,2,-1) &amp; _xlfn.XLOOKUP("*",$B$5:B103,$B$5:B103,,2,-1) &amp; C103,"") &amp; IF(D103&lt;&gt;"",_xlfn.XLOOKUP("*",$A$5:A103,"/" &amp; $A$5:A103,,2,-1) &amp; _xlfn.XLOOKUP("*",$B$5:B103,$B$5:B103,,2,-1) &amp; _xlfn.XLOOKUP("*",$C$5:C103,$C$5:C103,,2,-1) &amp; D103,"") &amp; IF(E103&lt;&gt;"",_xlfn.XLOOKUP("*",$A$5:A103,"/" &amp; $A$5:A103,,2,-1) &amp; _xlfn.XLOOKUP("*",$B$5:B103,$B$5:B103,,2,-1) &amp; _xlfn.XLOOKUP("*",$C$5:C103,$C$5:C103,,2,-1) &amp; _xlfn.XLOOKUP("*",$D$5:D103,$D$5:D103,,2,-1) &amp; E103,"") &amp; IF(F103&lt;&gt;"",_xlfn.XLOOKUP("*",$A$5:A103,"/" &amp; $A$5:A103,,2,-1) &amp; _xlfn.XLOOKUP("*",$B$5:B103,$B$5:B103,,2,-1) &amp; _xlfn.XLOOKUP("*",$C$5:C103,$C$5:C103,,2,-1) &amp; _xlfn.XLOOKUP("*",$D$5:D103,$D$5:D103,,2,-1) &amp; _xlfn.XLOOKUP("*",$E$5:E103,$E$5:E103,,2,-1) &amp; F103,"") &amp; IF(G103&lt;&gt;"",_xlfn.XLOOKUP("*",$A$5:A103,"/" &amp; $A$5:A103,,2,-1) &amp; _xlfn.XLOOKUP("*",$B$5:B103,$B$5:B103,,2,-1) &amp; _xlfn.XLOOKUP("*",$C$5:C103,$C$5:C103,,2,-1) &amp; _xlfn.XLOOKUP("*",$D$5:D103,$D$5:D103,,2,-1) &amp; _xlfn.XLOOKUP("*",$E$5:E103,$E$5:E103,,2,-1) &amp; _xlfn.XLOOKUP("*",$F$5:F103,$F$5:F103,,2,-1) &amp; G103,"") &amp; IF(H103&lt;&gt;"",_xlfn.XLOOKUP("*",$A$5:A103,"/" &amp; $A$5:A103,,2,-1) &amp; _xlfn.XLOOKUP("*",$B$5:B103,$B$5:B103,,2,-1) &amp; _xlfn.XLOOKUP("*",$C$5:C103,$C$5:C103,,2,-1) &amp; _xlfn.XLOOKUP("*",$D$5:D103,$D$5:D103,,2,-1) &amp; _xlfn.XLOOKUP("*",$E$5:E103,$E$5:E103,,2,-1) &amp; _xlfn.XLOOKUP("*",$F$5:F103,$F$5:F103,,2,-1) &amp; _xlfn.XLOOKUP("*",$G$5:G103,$G$5:G103,,2,-1) &amp; H103,"")</f>
        <v>/ReturnDataState/BusinessEntity/TaxDueOverpayment/TaxPenalty/Penalty</v>
      </c>
      <c r="J103" s="298" t="s">
        <v>133</v>
      </c>
      <c r="K103" s="296" t="s">
        <v>6</v>
      </c>
      <c r="L103" s="128" t="s">
        <v>543</v>
      </c>
      <c r="M103" s="294">
        <v>15</v>
      </c>
      <c r="N103" s="294" t="s">
        <v>180</v>
      </c>
      <c r="O103" s="295" t="s">
        <v>501</v>
      </c>
      <c r="P103" s="125" t="s">
        <v>761</v>
      </c>
      <c r="Q103" s="69"/>
    </row>
    <row r="104" spans="1:17" s="7" customFormat="1" ht="15" outlineLevel="2">
      <c r="A104" s="258"/>
      <c r="B104" s="259"/>
      <c r="C104" s="260"/>
      <c r="D104" s="270"/>
      <c r="E104" s="107"/>
      <c r="F104" s="108"/>
      <c r="G104" s="108"/>
      <c r="H104" s="108"/>
      <c r="I104" s="300" t="str" cm="1">
        <f t="array" ref="I104">IF(A104&lt;&gt;"", "/" &amp; A104,"") &amp; IF(B104&lt;&gt;"", _xlfn.XLOOKUP("*",$A$5:A104,"/" &amp; $A$5:A104,,2,-1) &amp; B104,"") &amp; IF(C104&lt;&gt;"",_xlfn.XLOOKUP("*",$A$5:A104,"/" &amp; $A$5:A104,,2,-1) &amp; _xlfn.XLOOKUP("*",$B$5:B104,$B$5:B104,,2,-1) &amp; C104,"") &amp; IF(D104&lt;&gt;"",_xlfn.XLOOKUP("*",$A$5:A104,"/" &amp; $A$5:A104,,2,-1) &amp; _xlfn.XLOOKUP("*",$B$5:B104,$B$5:B104,,2,-1) &amp; _xlfn.XLOOKUP("*",$C$5:C104,$C$5:C104,,2,-1) &amp; D104,"") &amp; IF(E104&lt;&gt;"",_xlfn.XLOOKUP("*",$A$5:A104,"/" &amp; $A$5:A104,,2,-1) &amp; _xlfn.XLOOKUP("*",$B$5:B104,$B$5:B104,,2,-1) &amp; _xlfn.XLOOKUP("*",$C$5:C104,$C$5:C104,,2,-1) &amp; _xlfn.XLOOKUP("*",$D$5:D104,$D$5:D104,,2,-1) &amp; E104,"") &amp; IF(F104&lt;&gt;"",_xlfn.XLOOKUP("*",$A$5:A104,"/" &amp; $A$5:A104,,2,-1) &amp; _xlfn.XLOOKUP("*",$B$5:B104,$B$5:B104,,2,-1) &amp; _xlfn.XLOOKUP("*",$C$5:C104,$C$5:C104,,2,-1) &amp; _xlfn.XLOOKUP("*",$D$5:D104,$D$5:D104,,2,-1) &amp; _xlfn.XLOOKUP("*",$E$5:E104,$E$5:E104,,2,-1) &amp; F104,"") &amp; IF(G104&lt;&gt;"",_xlfn.XLOOKUP("*",$A$5:A104,"/" &amp; $A$5:A104,,2,-1) &amp; _xlfn.XLOOKUP("*",$B$5:B104,$B$5:B104,,2,-1) &amp; _xlfn.XLOOKUP("*",$C$5:C104,$C$5:C104,,2,-1) &amp; _xlfn.XLOOKUP("*",$D$5:D104,$D$5:D104,,2,-1) &amp; _xlfn.XLOOKUP("*",$E$5:E104,$E$5:E104,,2,-1) &amp; _xlfn.XLOOKUP("*",$F$5:F104,$F$5:F104,,2,-1) &amp; G104,"") &amp; IF(H104&lt;&gt;"",_xlfn.XLOOKUP("*",$A$5:A104,"/" &amp; $A$5:A104,,2,-1) &amp; _xlfn.XLOOKUP("*",$B$5:B104,$B$5:B104,,2,-1) &amp; _xlfn.XLOOKUP("*",$C$5:C104,$C$5:C104,,2,-1) &amp; _xlfn.XLOOKUP("*",$D$5:D104,$D$5:D104,,2,-1) &amp; _xlfn.XLOOKUP("*",$E$5:E104,$E$5:E104,,2,-1) &amp; _xlfn.XLOOKUP("*",$F$5:F104,$F$5:F104,,2,-1) &amp; _xlfn.XLOOKUP("*",$G$5:G104,$G$5:G104,,2,-1) &amp; H104,"")</f>
        <v/>
      </c>
      <c r="J104" s="301"/>
      <c r="K104" s="87"/>
      <c r="L104" s="87"/>
      <c r="M104" s="87"/>
      <c r="N104" s="87"/>
      <c r="O104" s="87"/>
      <c r="P104" s="87"/>
      <c r="Q104" s="69"/>
    </row>
    <row r="105" spans="1:17" s="3" customFormat="1" ht="12.75" customHeight="1" outlineLevel="1">
      <c r="A105" s="232"/>
      <c r="B105" s="142" t="s">
        <v>914</v>
      </c>
      <c r="C105" s="143"/>
      <c r="D105" s="143"/>
      <c r="E105" s="172"/>
      <c r="F105" s="172"/>
      <c r="G105" s="172"/>
      <c r="H105" s="173"/>
      <c r="I105" s="137" t="str" cm="1">
        <f t="array" ref="I105">IF(A105&lt;&gt;"", "/" &amp; A105,"") &amp; IF(B105&lt;&gt;"", _xlfn.XLOOKUP("*",$A$5:A105,"/" &amp; $A$5:A105,,2,-1) &amp; B105,"") &amp; IF(C105&lt;&gt;"",_xlfn.XLOOKUP("*",$A$5:A105,"/" &amp; $A$5:A105,,2,-1) &amp; _xlfn.XLOOKUP("*",$B$5:B105,$B$5:B105,,2,-1) &amp; C105,"") &amp; IF(D105&lt;&gt;"",_xlfn.XLOOKUP("*",$A$5:A105,"/" &amp; $A$5:A105,,2,-1) &amp; _xlfn.XLOOKUP("*",$B$5:B105,$B$5:B105,,2,-1) &amp; _xlfn.XLOOKUP("*",$C$5:C105,$C$5:C105,,2,-1) &amp; D105,"") &amp; IF(E105&lt;&gt;"",_xlfn.XLOOKUP("*",$A$5:A105,"/" &amp; $A$5:A105,,2,-1) &amp; _xlfn.XLOOKUP("*",$B$5:B105,$B$5:B105,,2,-1) &amp; _xlfn.XLOOKUP("*",$C$5:C105,$C$5:C105,,2,-1) &amp; _xlfn.XLOOKUP("*",$D$5:D105,$D$5:D105,,2,-1) &amp; E105,"") &amp; IF(F105&lt;&gt;"",_xlfn.XLOOKUP("*",$A$5:A105,"/" &amp; $A$5:A105,,2,-1) &amp; _xlfn.XLOOKUP("*",$B$5:B105,$B$5:B105,,2,-1) &amp; _xlfn.XLOOKUP("*",$C$5:C105,$C$5:C105,,2,-1) &amp; _xlfn.XLOOKUP("*",$D$5:D105,$D$5:D105,,2,-1) &amp; _xlfn.XLOOKUP("*",$E$5:E105,$E$5:E105,,2,-1) &amp; F105,"") &amp; IF(G105&lt;&gt;"",_xlfn.XLOOKUP("*",$A$5:A105,"/" &amp; $A$5:A105,,2,-1) &amp; _xlfn.XLOOKUP("*",$B$5:B105,$B$5:B105,,2,-1) &amp; _xlfn.XLOOKUP("*",$C$5:C105,$C$5:C105,,2,-1) &amp; _xlfn.XLOOKUP("*",$D$5:D105,$D$5:D105,,2,-1) &amp; _xlfn.XLOOKUP("*",$E$5:E105,$E$5:E105,,2,-1) &amp; _xlfn.XLOOKUP("*",$F$5:F105,$F$5:F105,,2,-1) &amp; G105,"") &amp; IF(H105&lt;&gt;"",_xlfn.XLOOKUP("*",$A$5:A105,"/" &amp; $A$5:A105,,2,-1) &amp; _xlfn.XLOOKUP("*",$B$5:B105,$B$5:B105,,2,-1) &amp; _xlfn.XLOOKUP("*",$C$5:C105,$C$5:C105,,2,-1) &amp; _xlfn.XLOOKUP("*",$D$5:D105,$D$5:D105,,2,-1) &amp; _xlfn.XLOOKUP("*",$E$5:E105,$E$5:E105,,2,-1) &amp; _xlfn.XLOOKUP("*",$F$5:F105,$F$5:F105,,2,-1) &amp; _xlfn.XLOOKUP("*",$G$5:G105,$G$5:G105,,2,-1) &amp; H105,"")</f>
        <v>/ReturnDataState/FinancialTransaction/</v>
      </c>
      <c r="J105" s="110"/>
      <c r="K105" s="110"/>
      <c r="L105" s="110"/>
      <c r="M105" s="112"/>
      <c r="N105" s="112" t="s">
        <v>180</v>
      </c>
      <c r="O105" s="113" t="s">
        <v>501</v>
      </c>
      <c r="P105" s="110"/>
    </row>
    <row r="106" spans="1:17" s="3" customFormat="1" ht="12.75" customHeight="1" outlineLevel="2">
      <c r="A106" s="238"/>
      <c r="B106" s="154"/>
      <c r="C106" s="142" t="s">
        <v>915</v>
      </c>
      <c r="D106" s="143"/>
      <c r="E106" s="143"/>
      <c r="F106" s="143"/>
      <c r="G106" s="143"/>
      <c r="H106" s="144"/>
      <c r="I106" s="137" t="str" cm="1">
        <f t="array" ref="I106">IF(A106&lt;&gt;"", "/" &amp; A106,"") &amp; IF(B106&lt;&gt;"", _xlfn.XLOOKUP("*",$A$5:A106,"/" &amp; $A$5:A106,,2,-1) &amp; B106,"") &amp; IF(C106&lt;&gt;"",_xlfn.XLOOKUP("*",$A$5:A106,"/" &amp; $A$5:A106,,2,-1) &amp; _xlfn.XLOOKUP("*",$B$5:B106,$B$5:B106,,2,-1) &amp; C106,"") &amp; IF(D106&lt;&gt;"",_xlfn.XLOOKUP("*",$A$5:A106,"/" &amp; $A$5:A106,,2,-1) &amp; _xlfn.XLOOKUP("*",$B$5:B106,$B$5:B106,,2,-1) &amp; _xlfn.XLOOKUP("*",$C$5:C106,$C$5:C106,,2,-1) &amp; D106,"") &amp; IF(E106&lt;&gt;"",_xlfn.XLOOKUP("*",$A$5:A106,"/" &amp; $A$5:A106,,2,-1) &amp; _xlfn.XLOOKUP("*",$B$5:B106,$B$5:B106,,2,-1) &amp; _xlfn.XLOOKUP("*",$C$5:C106,$C$5:C106,,2,-1) &amp; _xlfn.XLOOKUP("*",$D$5:D106,$D$5:D106,,2,-1) &amp; E106,"") &amp; IF(F106&lt;&gt;"",_xlfn.XLOOKUP("*",$A$5:A106,"/" &amp; $A$5:A106,,2,-1) &amp; _xlfn.XLOOKUP("*",$B$5:B106,$B$5:B106,,2,-1) &amp; _xlfn.XLOOKUP("*",$C$5:C106,$C$5:C106,,2,-1) &amp; _xlfn.XLOOKUP("*",$D$5:D106,$D$5:D106,,2,-1) &amp; _xlfn.XLOOKUP("*",$E$5:E106,$E$5:E106,,2,-1) &amp; F106,"") &amp; IF(G106&lt;&gt;"",_xlfn.XLOOKUP("*",$A$5:A106,"/" &amp; $A$5:A106,,2,-1) &amp; _xlfn.XLOOKUP("*",$B$5:B106,$B$5:B106,,2,-1) &amp; _xlfn.XLOOKUP("*",$C$5:C106,$C$5:C106,,2,-1) &amp; _xlfn.XLOOKUP("*",$D$5:D106,$D$5:D106,,2,-1) &amp; _xlfn.XLOOKUP("*",$E$5:E106,$E$5:E106,,2,-1) &amp; _xlfn.XLOOKUP("*",$F$5:F106,$F$5:F106,,2,-1) &amp; G106,"") &amp; IF(H106&lt;&gt;"",_xlfn.XLOOKUP("*",$A$5:A106,"/" &amp; $A$5:A106,,2,-1) &amp; _xlfn.XLOOKUP("*",$B$5:B106,$B$5:B106,,2,-1) &amp; _xlfn.XLOOKUP("*",$C$5:C106,$C$5:C106,,2,-1) &amp; _xlfn.XLOOKUP("*",$D$5:D106,$D$5:D106,,2,-1) &amp; _xlfn.XLOOKUP("*",$E$5:E106,$E$5:E106,,2,-1) &amp; _xlfn.XLOOKUP("*",$F$5:F106,$F$5:F106,,2,-1) &amp; _xlfn.XLOOKUP("*",$G$5:G106,$G$5:G106,,2,-1) &amp; H106,"")</f>
        <v>/ReturnDataState/FinancialTransaction/StatePayment/</v>
      </c>
      <c r="J106" s="110"/>
      <c r="K106" s="110"/>
      <c r="L106" s="110"/>
      <c r="M106" s="112"/>
      <c r="N106" s="112" t="s">
        <v>179</v>
      </c>
      <c r="O106" s="113" t="s">
        <v>500</v>
      </c>
      <c r="P106" s="110"/>
    </row>
    <row r="107" spans="1:17" s="3" customFormat="1" ht="12.75" customHeight="1" outlineLevel="3">
      <c r="A107" s="238"/>
      <c r="B107" s="155"/>
      <c r="C107" s="156"/>
      <c r="D107" s="142" t="s">
        <v>916</v>
      </c>
      <c r="E107" s="143"/>
      <c r="F107" s="143"/>
      <c r="G107" s="143"/>
      <c r="H107" s="144"/>
      <c r="I107" s="137" t="str" cm="1">
        <f t="array" ref="I107">IF(A107&lt;&gt;"", "/" &amp; A107,"") &amp; IF(B107&lt;&gt;"", _xlfn.XLOOKUP("*",$A$5:A107,"/" &amp; $A$5:A107,,2,-1) &amp; B107,"") &amp; IF(C107&lt;&gt;"",_xlfn.XLOOKUP("*",$A$5:A107,"/" &amp; $A$5:A107,,2,-1) &amp; _xlfn.XLOOKUP("*",$B$5:B107,$B$5:B107,,2,-1) &amp; C107,"") &amp; IF(D107&lt;&gt;"",_xlfn.XLOOKUP("*",$A$5:A107,"/" &amp; $A$5:A107,,2,-1) &amp; _xlfn.XLOOKUP("*",$B$5:B107,$B$5:B107,,2,-1) &amp; _xlfn.XLOOKUP("*",$C$5:C107,$C$5:C107,,2,-1) &amp; D107,"") &amp; IF(E107&lt;&gt;"",_xlfn.XLOOKUP("*",$A$5:A107,"/" &amp; $A$5:A107,,2,-1) &amp; _xlfn.XLOOKUP("*",$B$5:B107,$B$5:B107,,2,-1) &amp; _xlfn.XLOOKUP("*",$C$5:C107,$C$5:C107,,2,-1) &amp; _xlfn.XLOOKUP("*",$D$5:D107,$D$5:D107,,2,-1) &amp; E107,"") &amp; IF(F107&lt;&gt;"",_xlfn.XLOOKUP("*",$A$5:A107,"/" &amp; $A$5:A107,,2,-1) &amp; _xlfn.XLOOKUP("*",$B$5:B107,$B$5:B107,,2,-1) &amp; _xlfn.XLOOKUP("*",$C$5:C107,$C$5:C107,,2,-1) &amp; _xlfn.XLOOKUP("*",$D$5:D107,$D$5:D107,,2,-1) &amp; _xlfn.XLOOKUP("*",$E$5:E107,$E$5:E107,,2,-1) &amp; F107,"") &amp; IF(G107&lt;&gt;"",_xlfn.XLOOKUP("*",$A$5:A107,"/" &amp; $A$5:A107,,2,-1) &amp; _xlfn.XLOOKUP("*",$B$5:B107,$B$5:B107,,2,-1) &amp; _xlfn.XLOOKUP("*",$C$5:C107,$C$5:C107,,2,-1) &amp; _xlfn.XLOOKUP("*",$D$5:D107,$D$5:D107,,2,-1) &amp; _xlfn.XLOOKUP("*",$E$5:E107,$E$5:E107,,2,-1) &amp; _xlfn.XLOOKUP("*",$F$5:F107,$F$5:F107,,2,-1) &amp; G107,"") &amp; IF(H107&lt;&gt;"",_xlfn.XLOOKUP("*",$A$5:A107,"/" &amp; $A$5:A107,,2,-1) &amp; _xlfn.XLOOKUP("*",$B$5:B107,$B$5:B107,,2,-1) &amp; _xlfn.XLOOKUP("*",$C$5:C107,$C$5:C107,,2,-1) &amp; _xlfn.XLOOKUP("*",$D$5:D107,$D$5:D107,,2,-1) &amp; _xlfn.XLOOKUP("*",$E$5:E107,$E$5:E107,,2,-1) &amp; _xlfn.XLOOKUP("*",$F$5:F107,$F$5:F107,,2,-1) &amp; _xlfn.XLOOKUP("*",$G$5:G107,$G$5:G107,,2,-1) &amp; H107,"")</f>
        <v>/ReturnDataState/FinancialTransaction/StatePayment/PaymentInstrument/</v>
      </c>
      <c r="J107" s="110"/>
      <c r="K107" s="110"/>
      <c r="L107" s="110"/>
      <c r="M107" s="112"/>
      <c r="N107" s="112" t="s">
        <v>179</v>
      </c>
      <c r="O107" s="113" t="s">
        <v>500</v>
      </c>
      <c r="P107" s="110"/>
    </row>
    <row r="108" spans="1:17" s="2" customFormat="1" ht="12.75" customHeight="1" outlineLevel="4">
      <c r="A108" s="274"/>
      <c r="B108" s="241"/>
      <c r="C108" s="242"/>
      <c r="D108" s="275"/>
      <c r="E108" s="235" t="s">
        <v>684</v>
      </c>
      <c r="F108" s="236"/>
      <c r="G108" s="236"/>
      <c r="H108" s="237"/>
      <c r="I108" s="136" t="str" cm="1">
        <f t="array" ref="I108">IF(A108&lt;&gt;"", "/" &amp; A108,"") &amp; IF(B108&lt;&gt;"", _xlfn.XLOOKUP("*",$A$5:A108,"/" &amp; $A$5:A108,,2,-1) &amp; B108,"") &amp; IF(C108&lt;&gt;"",_xlfn.XLOOKUP("*",$A$5:A108,"/" &amp; $A$5:A108,,2,-1) &amp; _xlfn.XLOOKUP("*",$B$5:B108,$B$5:B108,,2,-1) &amp; C108,"") &amp; IF(D108&lt;&gt;"",_xlfn.XLOOKUP("*",$A$5:A108,"/" &amp; $A$5:A108,,2,-1) &amp; _xlfn.XLOOKUP("*",$B$5:B108,$B$5:B108,,2,-1) &amp; _xlfn.XLOOKUP("*",$C$5:C108,$C$5:C108,,2,-1) &amp; D108,"") &amp; IF(E108&lt;&gt;"",_xlfn.XLOOKUP("*",$A$5:A108,"/" &amp; $A$5:A108,,2,-1) &amp; _xlfn.XLOOKUP("*",$B$5:B108,$B$5:B108,,2,-1) &amp; _xlfn.XLOOKUP("*",$C$5:C108,$C$5:C108,,2,-1) &amp; _xlfn.XLOOKUP("*",$D$5:D108,$D$5:D108,,2,-1) &amp; E108,"") &amp; IF(F108&lt;&gt;"",_xlfn.XLOOKUP("*",$A$5:A108,"/" &amp; $A$5:A108,,2,-1) &amp; _xlfn.XLOOKUP("*",$B$5:B108,$B$5:B108,,2,-1) &amp; _xlfn.XLOOKUP("*",$C$5:C108,$C$5:C108,,2,-1) &amp; _xlfn.XLOOKUP("*",$D$5:D108,$D$5:D108,,2,-1) &amp; _xlfn.XLOOKUP("*",$E$5:E108,$E$5:E108,,2,-1) &amp; F108,"") &amp; IF(G108&lt;&gt;"",_xlfn.XLOOKUP("*",$A$5:A108,"/" &amp; $A$5:A108,,2,-1) &amp; _xlfn.XLOOKUP("*",$B$5:B108,$B$5:B108,,2,-1) &amp; _xlfn.XLOOKUP("*",$C$5:C108,$C$5:C108,,2,-1) &amp; _xlfn.XLOOKUP("*",$D$5:D108,$D$5:D108,,2,-1) &amp; _xlfn.XLOOKUP("*",$E$5:E108,$E$5:E108,,2,-1) &amp; _xlfn.XLOOKUP("*",$F$5:F108,$F$5:F108,,2,-1) &amp; G108,"") &amp; IF(H108&lt;&gt;"",_xlfn.XLOOKUP("*",$A$5:A108,"/" &amp; $A$5:A108,,2,-1) &amp; _xlfn.XLOOKUP("*",$B$5:B108,$B$5:B108,,2,-1) &amp; _xlfn.XLOOKUP("*",$C$5:C108,$C$5:C108,,2,-1) &amp; _xlfn.XLOOKUP("*",$D$5:D108,$D$5:D108,,2,-1) &amp; _xlfn.XLOOKUP("*",$E$5:E108,$E$5:E108,,2,-1) &amp; _xlfn.XLOOKUP("*",$F$5:F108,$F$5:F108,,2,-1) &amp; _xlfn.XLOOKUP("*",$G$5:G108,$G$5:G108,,2,-1) &amp; H108,"")</f>
        <v>/ReturnDataState/FinancialTransaction/StatePayment/PaymentInstrument/PaymentMethodType</v>
      </c>
      <c r="J108" s="125" t="s">
        <v>96</v>
      </c>
      <c r="K108" s="122" t="s">
        <v>97</v>
      </c>
      <c r="L108" s="122" t="s">
        <v>231</v>
      </c>
      <c r="M108" s="8">
        <v>3</v>
      </c>
      <c r="N108" s="8" t="s">
        <v>179</v>
      </c>
      <c r="O108" s="124" t="s">
        <v>500</v>
      </c>
      <c r="P108" s="125" t="s">
        <v>481</v>
      </c>
    </row>
    <row r="109" spans="1:17" s="3" customFormat="1" outlineLevel="4">
      <c r="A109" s="238"/>
      <c r="B109" s="155"/>
      <c r="C109" s="157"/>
      <c r="D109" s="170"/>
      <c r="E109" s="142" t="s">
        <v>917</v>
      </c>
      <c r="F109" s="143"/>
      <c r="G109" s="143"/>
      <c r="H109" s="144"/>
      <c r="I109" s="137" t="str" cm="1">
        <f t="array" ref="I109">IF(A109&lt;&gt;"", "/" &amp; A109,"") &amp; IF(B109&lt;&gt;"", _xlfn.XLOOKUP("*",$A$5:A109,"/" &amp; $A$5:A109,,2,-1) &amp; B109,"") &amp; IF(C109&lt;&gt;"",_xlfn.XLOOKUP("*",$A$5:A109,"/" &amp; $A$5:A109,,2,-1) &amp; _xlfn.XLOOKUP("*",$B$5:B109,$B$5:B109,,2,-1) &amp; C109,"") &amp; IF(D109&lt;&gt;"",_xlfn.XLOOKUP("*",$A$5:A109,"/" &amp; $A$5:A109,,2,-1) &amp; _xlfn.XLOOKUP("*",$B$5:B109,$B$5:B109,,2,-1) &amp; _xlfn.XLOOKUP("*",$C$5:C109,$C$5:C109,,2,-1) &amp; D109,"") &amp; IF(E109&lt;&gt;"",_xlfn.XLOOKUP("*",$A$5:A109,"/" &amp; $A$5:A109,,2,-1) &amp; _xlfn.XLOOKUP("*",$B$5:B109,$B$5:B109,,2,-1) &amp; _xlfn.XLOOKUP("*",$C$5:C109,$C$5:C109,,2,-1) &amp; _xlfn.XLOOKUP("*",$D$5:D109,$D$5:D109,,2,-1) &amp; E109,"") &amp; IF(F109&lt;&gt;"",_xlfn.XLOOKUP("*",$A$5:A109,"/" &amp; $A$5:A109,,2,-1) &amp; _xlfn.XLOOKUP("*",$B$5:B109,$B$5:B109,,2,-1) &amp; _xlfn.XLOOKUP("*",$C$5:C109,$C$5:C109,,2,-1) &amp; _xlfn.XLOOKUP("*",$D$5:D109,$D$5:D109,,2,-1) &amp; _xlfn.XLOOKUP("*",$E$5:E109,$E$5:E109,,2,-1) &amp; F109,"") &amp; IF(G109&lt;&gt;"",_xlfn.XLOOKUP("*",$A$5:A109,"/" &amp; $A$5:A109,,2,-1) &amp; _xlfn.XLOOKUP("*",$B$5:B109,$B$5:B109,,2,-1) &amp; _xlfn.XLOOKUP("*",$C$5:C109,$C$5:C109,,2,-1) &amp; _xlfn.XLOOKUP("*",$D$5:D109,$D$5:D109,,2,-1) &amp; _xlfn.XLOOKUP("*",$E$5:E109,$E$5:E109,,2,-1) &amp; _xlfn.XLOOKUP("*",$F$5:F109,$F$5:F109,,2,-1) &amp; G109,"") &amp; IF(H109&lt;&gt;"",_xlfn.XLOOKUP("*",$A$5:A109,"/" &amp; $A$5:A109,,2,-1) &amp; _xlfn.XLOOKUP("*",$B$5:B109,$B$5:B109,,2,-1) &amp; _xlfn.XLOOKUP("*",$C$5:C109,$C$5:C109,,2,-1) &amp; _xlfn.XLOOKUP("*",$D$5:D109,$D$5:D109,,2,-1) &amp; _xlfn.XLOOKUP("*",$E$5:E109,$E$5:E109,,2,-1) &amp; _xlfn.XLOOKUP("*",$F$5:F109,$F$5:F109,,2,-1) &amp; _xlfn.XLOOKUP("*",$G$5:G109,$G$5:G109,,2,-1) &amp; H109,"")</f>
        <v>/ReturnDataState/FinancialTransaction/StatePayment/PaymentInstrument/ACHDebit/</v>
      </c>
      <c r="J109" s="110"/>
      <c r="K109" s="110"/>
      <c r="L109" s="110"/>
      <c r="M109" s="112"/>
      <c r="N109" s="112" t="s">
        <v>179</v>
      </c>
      <c r="O109" s="113" t="s">
        <v>500</v>
      </c>
      <c r="P109" s="110"/>
    </row>
    <row r="110" spans="1:17" s="2" customFormat="1" outlineLevel="5">
      <c r="A110" s="274"/>
      <c r="B110" s="241"/>
      <c r="C110" s="242"/>
      <c r="D110" s="243"/>
      <c r="E110" s="276"/>
      <c r="F110" s="235" t="s">
        <v>99</v>
      </c>
      <c r="G110" s="236"/>
      <c r="H110" s="237"/>
      <c r="I110" s="136" t="str" cm="1">
        <f t="array" ref="I110">IF(A110&lt;&gt;"", "/" &amp; A110,"") &amp; IF(B110&lt;&gt;"", _xlfn.XLOOKUP("*",$A$5:A110,"/" &amp; $A$5:A110,,2,-1) &amp; B110,"") &amp; IF(C110&lt;&gt;"",_xlfn.XLOOKUP("*",$A$5:A110,"/" &amp; $A$5:A110,,2,-1) &amp; _xlfn.XLOOKUP("*",$B$5:B110,$B$5:B110,,2,-1) &amp; C110,"") &amp; IF(D110&lt;&gt;"",_xlfn.XLOOKUP("*",$A$5:A110,"/" &amp; $A$5:A110,,2,-1) &amp; _xlfn.XLOOKUP("*",$B$5:B110,$B$5:B110,,2,-1) &amp; _xlfn.XLOOKUP("*",$C$5:C110,$C$5:C110,,2,-1) &amp; D110,"") &amp; IF(E110&lt;&gt;"",_xlfn.XLOOKUP("*",$A$5:A110,"/" &amp; $A$5:A110,,2,-1) &amp; _xlfn.XLOOKUP("*",$B$5:B110,$B$5:B110,,2,-1) &amp; _xlfn.XLOOKUP("*",$C$5:C110,$C$5:C110,,2,-1) &amp; _xlfn.XLOOKUP("*",$D$5:D110,$D$5:D110,,2,-1) &amp; E110,"") &amp; IF(F110&lt;&gt;"",_xlfn.XLOOKUP("*",$A$5:A110,"/" &amp; $A$5:A110,,2,-1) &amp; _xlfn.XLOOKUP("*",$B$5:B110,$B$5:B110,,2,-1) &amp; _xlfn.XLOOKUP("*",$C$5:C110,$C$5:C110,,2,-1) &amp; _xlfn.XLOOKUP("*",$D$5:D110,$D$5:D110,,2,-1) &amp; _xlfn.XLOOKUP("*",$E$5:E110,$E$5:E110,,2,-1) &amp; F110,"") &amp; IF(G110&lt;&gt;"",_xlfn.XLOOKUP("*",$A$5:A110,"/" &amp; $A$5:A110,,2,-1) &amp; _xlfn.XLOOKUP("*",$B$5:B110,$B$5:B110,,2,-1) &amp; _xlfn.XLOOKUP("*",$C$5:C110,$C$5:C110,,2,-1) &amp; _xlfn.XLOOKUP("*",$D$5:D110,$D$5:D110,,2,-1) &amp; _xlfn.XLOOKUP("*",$E$5:E110,$E$5:E110,,2,-1) &amp; _xlfn.XLOOKUP("*",$F$5:F110,$F$5:F110,,2,-1) &amp; G110,"") &amp; IF(H110&lt;&gt;"",_xlfn.XLOOKUP("*",$A$5:A110,"/" &amp; $A$5:A110,,2,-1) &amp; _xlfn.XLOOKUP("*",$B$5:B110,$B$5:B110,,2,-1) &amp; _xlfn.XLOOKUP("*",$C$5:C110,$C$5:C110,,2,-1) &amp; _xlfn.XLOOKUP("*",$D$5:D110,$D$5:D110,,2,-1) &amp; _xlfn.XLOOKUP("*",$E$5:E110,$E$5:E110,,2,-1) &amp; _xlfn.XLOOKUP("*",$F$5:F110,$F$5:F110,,2,-1) &amp; _xlfn.XLOOKUP("*",$G$5:G110,$G$5:G110,,2,-1) &amp; H110,"")</f>
        <v>/ReturnDataState/FinancialTransaction/StatePayment/PaymentInstrument/ACHDebit/RoutingTransitNumber</v>
      </c>
      <c r="J110" s="125" t="s">
        <v>96</v>
      </c>
      <c r="K110" s="122" t="s">
        <v>98</v>
      </c>
      <c r="L110" s="122" t="s">
        <v>99</v>
      </c>
      <c r="M110" s="8">
        <v>9</v>
      </c>
      <c r="N110" s="8" t="s">
        <v>179</v>
      </c>
      <c r="O110" s="124" t="s">
        <v>500</v>
      </c>
      <c r="P110" s="141" t="s">
        <v>549</v>
      </c>
    </row>
    <row r="111" spans="1:17" s="2" customFormat="1" outlineLevel="5">
      <c r="A111" s="274"/>
      <c r="B111" s="241"/>
      <c r="C111" s="242"/>
      <c r="D111" s="243"/>
      <c r="E111" s="249"/>
      <c r="F111" s="235" t="s">
        <v>685</v>
      </c>
      <c r="G111" s="236"/>
      <c r="H111" s="237"/>
      <c r="I111" s="136" t="str" cm="1">
        <f t="array" ref="I111">IF(A111&lt;&gt;"", "/" &amp; A111,"") &amp; IF(B111&lt;&gt;"", _xlfn.XLOOKUP("*",$A$5:A111,"/" &amp; $A$5:A111,,2,-1) &amp; B111,"") &amp; IF(C111&lt;&gt;"",_xlfn.XLOOKUP("*",$A$5:A111,"/" &amp; $A$5:A111,,2,-1) &amp; _xlfn.XLOOKUP("*",$B$5:B111,$B$5:B111,,2,-1) &amp; C111,"") &amp; IF(D111&lt;&gt;"",_xlfn.XLOOKUP("*",$A$5:A111,"/" &amp; $A$5:A111,,2,-1) &amp; _xlfn.XLOOKUP("*",$B$5:B111,$B$5:B111,,2,-1) &amp; _xlfn.XLOOKUP("*",$C$5:C111,$C$5:C111,,2,-1) &amp; D111,"") &amp; IF(E111&lt;&gt;"",_xlfn.XLOOKUP("*",$A$5:A111,"/" &amp; $A$5:A111,,2,-1) &amp; _xlfn.XLOOKUP("*",$B$5:B111,$B$5:B111,,2,-1) &amp; _xlfn.XLOOKUP("*",$C$5:C111,$C$5:C111,,2,-1) &amp; _xlfn.XLOOKUP("*",$D$5:D111,$D$5:D111,,2,-1) &amp; E111,"") &amp; IF(F111&lt;&gt;"",_xlfn.XLOOKUP("*",$A$5:A111,"/" &amp; $A$5:A111,,2,-1) &amp; _xlfn.XLOOKUP("*",$B$5:B111,$B$5:B111,,2,-1) &amp; _xlfn.XLOOKUP("*",$C$5:C111,$C$5:C111,,2,-1) &amp; _xlfn.XLOOKUP("*",$D$5:D111,$D$5:D111,,2,-1) &amp; _xlfn.XLOOKUP("*",$E$5:E111,$E$5:E111,,2,-1) &amp; F111,"") &amp; IF(G111&lt;&gt;"",_xlfn.XLOOKUP("*",$A$5:A111,"/" &amp; $A$5:A111,,2,-1) &amp; _xlfn.XLOOKUP("*",$B$5:B111,$B$5:B111,,2,-1) &amp; _xlfn.XLOOKUP("*",$C$5:C111,$C$5:C111,,2,-1) &amp; _xlfn.XLOOKUP("*",$D$5:D111,$D$5:D111,,2,-1) &amp; _xlfn.XLOOKUP("*",$E$5:E111,$E$5:E111,,2,-1) &amp; _xlfn.XLOOKUP("*",$F$5:F111,$F$5:F111,,2,-1) &amp; G111,"") &amp; IF(H111&lt;&gt;"",_xlfn.XLOOKUP("*",$A$5:A111,"/" &amp; $A$5:A111,,2,-1) &amp; _xlfn.XLOOKUP("*",$B$5:B111,$B$5:B111,,2,-1) &amp; _xlfn.XLOOKUP("*",$C$5:C111,$C$5:C111,,2,-1) &amp; _xlfn.XLOOKUP("*",$D$5:D111,$D$5:D111,,2,-1) &amp; _xlfn.XLOOKUP("*",$E$5:E111,$E$5:E111,,2,-1) &amp; _xlfn.XLOOKUP("*",$F$5:F111,$F$5:F111,,2,-1) &amp; _xlfn.XLOOKUP("*",$G$5:G111,$G$5:G111,,2,-1) &amp; H111,"")</f>
        <v>/ReturnDataState/FinancialTransaction/StatePayment/PaymentInstrument/ACHDebit/BankName</v>
      </c>
      <c r="J111" s="125" t="s">
        <v>96</v>
      </c>
      <c r="K111" s="122" t="s">
        <v>219</v>
      </c>
      <c r="L111" s="122" t="s">
        <v>201</v>
      </c>
      <c r="M111" s="8">
        <v>50</v>
      </c>
      <c r="N111" s="8" t="s">
        <v>180</v>
      </c>
      <c r="O111" s="124" t="s">
        <v>501</v>
      </c>
      <c r="P111" s="125"/>
    </row>
    <row r="112" spans="1:17" s="2" customFormat="1" outlineLevel="5">
      <c r="A112" s="274"/>
      <c r="B112" s="241"/>
      <c r="C112" s="242"/>
      <c r="D112" s="243"/>
      <c r="E112" s="249"/>
      <c r="F112" s="235" t="s">
        <v>232</v>
      </c>
      <c r="G112" s="236"/>
      <c r="H112" s="237"/>
      <c r="I112" s="136" t="str" cm="1">
        <f t="array" ref="I112">IF(A112&lt;&gt;"", "/" &amp; A112,"") &amp; IF(B112&lt;&gt;"", _xlfn.XLOOKUP("*",$A$5:A112,"/" &amp; $A$5:A112,,2,-1) &amp; B112,"") &amp; IF(C112&lt;&gt;"",_xlfn.XLOOKUP("*",$A$5:A112,"/" &amp; $A$5:A112,,2,-1) &amp; _xlfn.XLOOKUP("*",$B$5:B112,$B$5:B112,,2,-1) &amp; C112,"") &amp; IF(D112&lt;&gt;"",_xlfn.XLOOKUP("*",$A$5:A112,"/" &amp; $A$5:A112,,2,-1) &amp; _xlfn.XLOOKUP("*",$B$5:B112,$B$5:B112,,2,-1) &amp; _xlfn.XLOOKUP("*",$C$5:C112,$C$5:C112,,2,-1) &amp; D112,"") &amp; IF(E112&lt;&gt;"",_xlfn.XLOOKUP("*",$A$5:A112,"/" &amp; $A$5:A112,,2,-1) &amp; _xlfn.XLOOKUP("*",$B$5:B112,$B$5:B112,,2,-1) &amp; _xlfn.XLOOKUP("*",$C$5:C112,$C$5:C112,,2,-1) &amp; _xlfn.XLOOKUP("*",$D$5:D112,$D$5:D112,,2,-1) &amp; E112,"") &amp; IF(F112&lt;&gt;"",_xlfn.XLOOKUP("*",$A$5:A112,"/" &amp; $A$5:A112,,2,-1) &amp; _xlfn.XLOOKUP("*",$B$5:B112,$B$5:B112,,2,-1) &amp; _xlfn.XLOOKUP("*",$C$5:C112,$C$5:C112,,2,-1) &amp; _xlfn.XLOOKUP("*",$D$5:D112,$D$5:D112,,2,-1) &amp; _xlfn.XLOOKUP("*",$E$5:E112,$E$5:E112,,2,-1) &amp; F112,"") &amp; IF(G112&lt;&gt;"",_xlfn.XLOOKUP("*",$A$5:A112,"/" &amp; $A$5:A112,,2,-1) &amp; _xlfn.XLOOKUP("*",$B$5:B112,$B$5:B112,,2,-1) &amp; _xlfn.XLOOKUP("*",$C$5:C112,$C$5:C112,,2,-1) &amp; _xlfn.XLOOKUP("*",$D$5:D112,$D$5:D112,,2,-1) &amp; _xlfn.XLOOKUP("*",$E$5:E112,$E$5:E112,,2,-1) &amp; _xlfn.XLOOKUP("*",$F$5:F112,$F$5:F112,,2,-1) &amp; G112,"") &amp; IF(H112&lt;&gt;"",_xlfn.XLOOKUP("*",$A$5:A112,"/" &amp; $A$5:A112,,2,-1) &amp; _xlfn.XLOOKUP("*",$B$5:B112,$B$5:B112,,2,-1) &amp; _xlfn.XLOOKUP("*",$C$5:C112,$C$5:C112,,2,-1) &amp; _xlfn.XLOOKUP("*",$D$5:D112,$D$5:D112,,2,-1) &amp; _xlfn.XLOOKUP("*",$E$5:E112,$E$5:E112,,2,-1) &amp; _xlfn.XLOOKUP("*",$F$5:F112,$F$5:F112,,2,-1) &amp; _xlfn.XLOOKUP("*",$G$5:G112,$G$5:G112,,2,-1) &amp; H112,"")</f>
        <v>/ReturnDataState/FinancialTransaction/StatePayment/PaymentInstrument/ACHDebit/BankAccountNumber</v>
      </c>
      <c r="J112" s="125" t="s">
        <v>96</v>
      </c>
      <c r="K112" s="122" t="s">
        <v>100</v>
      </c>
      <c r="L112" s="122" t="s">
        <v>232</v>
      </c>
      <c r="M112" s="8">
        <v>17</v>
      </c>
      <c r="N112" s="8" t="s">
        <v>179</v>
      </c>
      <c r="O112" s="124" t="s">
        <v>500</v>
      </c>
      <c r="P112" s="125"/>
    </row>
    <row r="113" spans="1:17" s="2" customFormat="1" outlineLevel="5">
      <c r="A113" s="274"/>
      <c r="B113" s="241"/>
      <c r="C113" s="242"/>
      <c r="D113" s="243"/>
      <c r="E113" s="249"/>
      <c r="F113" s="235" t="s">
        <v>686</v>
      </c>
      <c r="G113" s="236"/>
      <c r="H113" s="237"/>
      <c r="I113" s="136" t="str" cm="1">
        <f t="array" ref="I113">IF(A113&lt;&gt;"", "/" &amp; A113,"") &amp; IF(B113&lt;&gt;"", _xlfn.XLOOKUP("*",$A$5:A113,"/" &amp; $A$5:A113,,2,-1) &amp; B113,"") &amp; IF(C113&lt;&gt;"",_xlfn.XLOOKUP("*",$A$5:A113,"/" &amp; $A$5:A113,,2,-1) &amp; _xlfn.XLOOKUP("*",$B$5:B113,$B$5:B113,,2,-1) &amp; C113,"") &amp; IF(D113&lt;&gt;"",_xlfn.XLOOKUP("*",$A$5:A113,"/" &amp; $A$5:A113,,2,-1) &amp; _xlfn.XLOOKUP("*",$B$5:B113,$B$5:B113,,2,-1) &amp; _xlfn.XLOOKUP("*",$C$5:C113,$C$5:C113,,2,-1) &amp; D113,"") &amp; IF(E113&lt;&gt;"",_xlfn.XLOOKUP("*",$A$5:A113,"/" &amp; $A$5:A113,,2,-1) &amp; _xlfn.XLOOKUP("*",$B$5:B113,$B$5:B113,,2,-1) &amp; _xlfn.XLOOKUP("*",$C$5:C113,$C$5:C113,,2,-1) &amp; _xlfn.XLOOKUP("*",$D$5:D113,$D$5:D113,,2,-1) &amp; E113,"") &amp; IF(F113&lt;&gt;"",_xlfn.XLOOKUP("*",$A$5:A113,"/" &amp; $A$5:A113,,2,-1) &amp; _xlfn.XLOOKUP("*",$B$5:B113,$B$5:B113,,2,-1) &amp; _xlfn.XLOOKUP("*",$C$5:C113,$C$5:C113,,2,-1) &amp; _xlfn.XLOOKUP("*",$D$5:D113,$D$5:D113,,2,-1) &amp; _xlfn.XLOOKUP("*",$E$5:E113,$E$5:E113,,2,-1) &amp; F113,"") &amp; IF(G113&lt;&gt;"",_xlfn.XLOOKUP("*",$A$5:A113,"/" &amp; $A$5:A113,,2,-1) &amp; _xlfn.XLOOKUP("*",$B$5:B113,$B$5:B113,,2,-1) &amp; _xlfn.XLOOKUP("*",$C$5:C113,$C$5:C113,,2,-1) &amp; _xlfn.XLOOKUP("*",$D$5:D113,$D$5:D113,,2,-1) &amp; _xlfn.XLOOKUP("*",$E$5:E113,$E$5:E113,,2,-1) &amp; _xlfn.XLOOKUP("*",$F$5:F113,$F$5:F113,,2,-1) &amp; G113,"") &amp; IF(H113&lt;&gt;"",_xlfn.XLOOKUP("*",$A$5:A113,"/" &amp; $A$5:A113,,2,-1) &amp; _xlfn.XLOOKUP("*",$B$5:B113,$B$5:B113,,2,-1) &amp; _xlfn.XLOOKUP("*",$C$5:C113,$C$5:C113,,2,-1) &amp; _xlfn.XLOOKUP("*",$D$5:D113,$D$5:D113,,2,-1) &amp; _xlfn.XLOOKUP("*",$E$5:E113,$E$5:E113,,2,-1) &amp; _xlfn.XLOOKUP("*",$F$5:F113,$F$5:F113,,2,-1) &amp; _xlfn.XLOOKUP("*",$G$5:G113,$G$5:G113,,2,-1) &amp; H113,"")</f>
        <v>/ReturnDataState/FinancialTransaction/StatePayment/PaymentInstrument/ACHDebit/AccountType</v>
      </c>
      <c r="J113" s="125" t="s">
        <v>96</v>
      </c>
      <c r="K113" s="122" t="s">
        <v>101</v>
      </c>
      <c r="L113" s="122" t="s">
        <v>233</v>
      </c>
      <c r="M113" s="8">
        <v>1</v>
      </c>
      <c r="N113" s="8" t="s">
        <v>179</v>
      </c>
      <c r="O113" s="124" t="s">
        <v>500</v>
      </c>
      <c r="P113" s="125" t="s">
        <v>185</v>
      </c>
    </row>
    <row r="114" spans="1:17" s="2" customFormat="1" outlineLevel="5">
      <c r="A114" s="274"/>
      <c r="B114" s="241"/>
      <c r="C114" s="242"/>
      <c r="D114" s="243"/>
      <c r="E114" s="249"/>
      <c r="F114" s="235" t="s">
        <v>687</v>
      </c>
      <c r="G114" s="236"/>
      <c r="H114" s="237"/>
      <c r="I114" s="136" t="str" cm="1">
        <f t="array" ref="I114">IF(A114&lt;&gt;"", "/" &amp; A114,"") &amp; IF(B114&lt;&gt;"", _xlfn.XLOOKUP("*",$A$5:A114,"/" &amp; $A$5:A114,,2,-1) &amp; B114,"") &amp; IF(C114&lt;&gt;"",_xlfn.XLOOKUP("*",$A$5:A114,"/" &amp; $A$5:A114,,2,-1) &amp; _xlfn.XLOOKUP("*",$B$5:B114,$B$5:B114,,2,-1) &amp; C114,"") &amp; IF(D114&lt;&gt;"",_xlfn.XLOOKUP("*",$A$5:A114,"/" &amp; $A$5:A114,,2,-1) &amp; _xlfn.XLOOKUP("*",$B$5:B114,$B$5:B114,,2,-1) &amp; _xlfn.XLOOKUP("*",$C$5:C114,$C$5:C114,,2,-1) &amp; D114,"") &amp; IF(E114&lt;&gt;"",_xlfn.XLOOKUP("*",$A$5:A114,"/" &amp; $A$5:A114,,2,-1) &amp; _xlfn.XLOOKUP("*",$B$5:B114,$B$5:B114,,2,-1) &amp; _xlfn.XLOOKUP("*",$C$5:C114,$C$5:C114,,2,-1) &amp; _xlfn.XLOOKUP("*",$D$5:D114,$D$5:D114,,2,-1) &amp; E114,"") &amp; IF(F114&lt;&gt;"",_xlfn.XLOOKUP("*",$A$5:A114,"/" &amp; $A$5:A114,,2,-1) &amp; _xlfn.XLOOKUP("*",$B$5:B114,$B$5:B114,,2,-1) &amp; _xlfn.XLOOKUP("*",$C$5:C114,$C$5:C114,,2,-1) &amp; _xlfn.XLOOKUP("*",$D$5:D114,$D$5:D114,,2,-1) &amp; _xlfn.XLOOKUP("*",$E$5:E114,$E$5:E114,,2,-1) &amp; F114,"") &amp; IF(G114&lt;&gt;"",_xlfn.XLOOKUP("*",$A$5:A114,"/" &amp; $A$5:A114,,2,-1) &amp; _xlfn.XLOOKUP("*",$B$5:B114,$B$5:B114,,2,-1) &amp; _xlfn.XLOOKUP("*",$C$5:C114,$C$5:C114,,2,-1) &amp; _xlfn.XLOOKUP("*",$D$5:D114,$D$5:D114,,2,-1) &amp; _xlfn.XLOOKUP("*",$E$5:E114,$E$5:E114,,2,-1) &amp; _xlfn.XLOOKUP("*",$F$5:F114,$F$5:F114,,2,-1) &amp; G114,"") &amp; IF(H114&lt;&gt;"",_xlfn.XLOOKUP("*",$A$5:A114,"/" &amp; $A$5:A114,,2,-1) &amp; _xlfn.XLOOKUP("*",$B$5:B114,$B$5:B114,,2,-1) &amp; _xlfn.XLOOKUP("*",$C$5:C114,$C$5:C114,,2,-1) &amp; _xlfn.XLOOKUP("*",$D$5:D114,$D$5:D114,,2,-1) &amp; _xlfn.XLOOKUP("*",$E$5:E114,$E$5:E114,,2,-1) &amp; _xlfn.XLOOKUP("*",$F$5:F114,$F$5:F114,,2,-1) &amp; _xlfn.XLOOKUP("*",$G$5:G114,$G$5:G114,,2,-1) &amp; H114,"")</f>
        <v>/ReturnDataState/FinancialTransaction/StatePayment/PaymentInstrument/ACHDebit/AccountHolderType</v>
      </c>
      <c r="J114" s="125" t="s">
        <v>96</v>
      </c>
      <c r="K114" s="122" t="s">
        <v>181</v>
      </c>
      <c r="L114" s="122" t="s">
        <v>234</v>
      </c>
      <c r="M114" s="8">
        <v>1</v>
      </c>
      <c r="N114" s="8" t="s">
        <v>179</v>
      </c>
      <c r="O114" s="124" t="s">
        <v>500</v>
      </c>
      <c r="P114" s="125" t="s">
        <v>186</v>
      </c>
    </row>
    <row r="115" spans="1:17" s="2" customFormat="1" outlineLevel="5">
      <c r="A115" s="274"/>
      <c r="B115" s="241"/>
      <c r="C115" s="242"/>
      <c r="D115" s="243"/>
      <c r="E115" s="249"/>
      <c r="F115" s="235" t="s">
        <v>688</v>
      </c>
      <c r="G115" s="236"/>
      <c r="H115" s="237"/>
      <c r="I115" s="136" t="str" cm="1">
        <f t="array" ref="I115">IF(A115&lt;&gt;"", "/" &amp; A115,"") &amp; IF(B115&lt;&gt;"", _xlfn.XLOOKUP("*",$A$5:A115,"/" &amp; $A$5:A115,,2,-1) &amp; B115,"") &amp; IF(C115&lt;&gt;"",_xlfn.XLOOKUP("*",$A$5:A115,"/" &amp; $A$5:A115,,2,-1) &amp; _xlfn.XLOOKUP("*",$B$5:B115,$B$5:B115,,2,-1) &amp; C115,"") &amp; IF(D115&lt;&gt;"",_xlfn.XLOOKUP("*",$A$5:A115,"/" &amp; $A$5:A115,,2,-1) &amp; _xlfn.XLOOKUP("*",$B$5:B115,$B$5:B115,,2,-1) &amp; _xlfn.XLOOKUP("*",$C$5:C115,$C$5:C115,,2,-1) &amp; D115,"") &amp; IF(E115&lt;&gt;"",_xlfn.XLOOKUP("*",$A$5:A115,"/" &amp; $A$5:A115,,2,-1) &amp; _xlfn.XLOOKUP("*",$B$5:B115,$B$5:B115,,2,-1) &amp; _xlfn.XLOOKUP("*",$C$5:C115,$C$5:C115,,2,-1) &amp; _xlfn.XLOOKUP("*",$D$5:D115,$D$5:D115,,2,-1) &amp; E115,"") &amp; IF(F115&lt;&gt;"",_xlfn.XLOOKUP("*",$A$5:A115,"/" &amp; $A$5:A115,,2,-1) &amp; _xlfn.XLOOKUP("*",$B$5:B115,$B$5:B115,,2,-1) &amp; _xlfn.XLOOKUP("*",$C$5:C115,$C$5:C115,,2,-1) &amp; _xlfn.XLOOKUP("*",$D$5:D115,$D$5:D115,,2,-1) &amp; _xlfn.XLOOKUP("*",$E$5:E115,$E$5:E115,,2,-1) &amp; F115,"") &amp; IF(G115&lt;&gt;"",_xlfn.XLOOKUP("*",$A$5:A115,"/" &amp; $A$5:A115,,2,-1) &amp; _xlfn.XLOOKUP("*",$B$5:B115,$B$5:B115,,2,-1) &amp; _xlfn.XLOOKUP("*",$C$5:C115,$C$5:C115,,2,-1) &amp; _xlfn.XLOOKUP("*",$D$5:D115,$D$5:D115,,2,-1) &amp; _xlfn.XLOOKUP("*",$E$5:E115,$E$5:E115,,2,-1) &amp; _xlfn.XLOOKUP("*",$F$5:F115,$F$5:F115,,2,-1) &amp; G115,"") &amp; IF(H115&lt;&gt;"",_xlfn.XLOOKUP("*",$A$5:A115,"/" &amp; $A$5:A115,,2,-1) &amp; _xlfn.XLOOKUP("*",$B$5:B115,$B$5:B115,,2,-1) &amp; _xlfn.XLOOKUP("*",$C$5:C115,$C$5:C115,,2,-1) &amp; _xlfn.XLOOKUP("*",$D$5:D115,$D$5:D115,,2,-1) &amp; _xlfn.XLOOKUP("*",$E$5:E115,$E$5:E115,,2,-1) &amp; _xlfn.XLOOKUP("*",$F$5:F115,$F$5:F115,,2,-1) &amp; _xlfn.XLOOKUP("*",$G$5:G115,$G$5:G115,,2,-1) &amp; H115,"")</f>
        <v>/ReturnDataState/FinancialTransaction/StatePayment/PaymentInstrument/ACHDebit/AccountHolderName</v>
      </c>
      <c r="J115" s="125" t="s">
        <v>96</v>
      </c>
      <c r="K115" s="122" t="s">
        <v>220</v>
      </c>
      <c r="L115" s="122" t="s">
        <v>201</v>
      </c>
      <c r="M115" s="8">
        <v>50</v>
      </c>
      <c r="N115" s="8" t="s">
        <v>180</v>
      </c>
      <c r="O115" s="124" t="s">
        <v>501</v>
      </c>
      <c r="P115" s="125"/>
    </row>
    <row r="116" spans="1:17" s="2" customFormat="1" outlineLevel="3">
      <c r="A116" s="274"/>
      <c r="B116" s="241"/>
      <c r="C116" s="277"/>
      <c r="D116" s="235" t="s">
        <v>689</v>
      </c>
      <c r="E116" s="236"/>
      <c r="F116" s="278"/>
      <c r="G116" s="278"/>
      <c r="H116" s="279"/>
      <c r="I116" s="136" t="str" cm="1">
        <f t="array" ref="I116">IF(A116&lt;&gt;"", "/" &amp; A116,"") &amp; IF(B116&lt;&gt;"", _xlfn.XLOOKUP("*",$A$5:A116,"/" &amp; $A$5:A116,,2,-1) &amp; B116,"") &amp; IF(C116&lt;&gt;"",_xlfn.XLOOKUP("*",$A$5:A116,"/" &amp; $A$5:A116,,2,-1) &amp; _xlfn.XLOOKUP("*",$B$5:B116,$B$5:B116,,2,-1) &amp; C116,"") &amp; IF(D116&lt;&gt;"",_xlfn.XLOOKUP("*",$A$5:A116,"/" &amp; $A$5:A116,,2,-1) &amp; _xlfn.XLOOKUP("*",$B$5:B116,$B$5:B116,,2,-1) &amp; _xlfn.XLOOKUP("*",$C$5:C116,$C$5:C116,,2,-1) &amp; D116,"") &amp; IF(E116&lt;&gt;"",_xlfn.XLOOKUP("*",$A$5:A116,"/" &amp; $A$5:A116,,2,-1) &amp; _xlfn.XLOOKUP("*",$B$5:B116,$B$5:B116,,2,-1) &amp; _xlfn.XLOOKUP("*",$C$5:C116,$C$5:C116,,2,-1) &amp; _xlfn.XLOOKUP("*",$D$5:D116,$D$5:D116,,2,-1) &amp; E116,"") &amp; IF(F116&lt;&gt;"",_xlfn.XLOOKUP("*",$A$5:A116,"/" &amp; $A$5:A116,,2,-1) &amp; _xlfn.XLOOKUP("*",$B$5:B116,$B$5:B116,,2,-1) &amp; _xlfn.XLOOKUP("*",$C$5:C116,$C$5:C116,,2,-1) &amp; _xlfn.XLOOKUP("*",$D$5:D116,$D$5:D116,,2,-1) &amp; _xlfn.XLOOKUP("*",$E$5:E116,$E$5:E116,,2,-1) &amp; F116,"") &amp; IF(G116&lt;&gt;"",_xlfn.XLOOKUP("*",$A$5:A116,"/" &amp; $A$5:A116,,2,-1) &amp; _xlfn.XLOOKUP("*",$B$5:B116,$B$5:B116,,2,-1) &amp; _xlfn.XLOOKUP("*",$C$5:C116,$C$5:C116,,2,-1) &amp; _xlfn.XLOOKUP("*",$D$5:D116,$D$5:D116,,2,-1) &amp; _xlfn.XLOOKUP("*",$E$5:E116,$E$5:E116,,2,-1) &amp; _xlfn.XLOOKUP("*",$F$5:F116,$F$5:F116,,2,-1) &amp; G116,"") &amp; IF(H116&lt;&gt;"",_xlfn.XLOOKUP("*",$A$5:A116,"/" &amp; $A$5:A116,,2,-1) &amp; _xlfn.XLOOKUP("*",$B$5:B116,$B$5:B116,,2,-1) &amp; _xlfn.XLOOKUP("*",$C$5:C116,$C$5:C116,,2,-1) &amp; _xlfn.XLOOKUP("*",$D$5:D116,$D$5:D116,,2,-1) &amp; _xlfn.XLOOKUP("*",$E$5:E116,$E$5:E116,,2,-1) &amp; _xlfn.XLOOKUP("*",$F$5:F116,$F$5:F116,,2,-1) &amp; _xlfn.XLOOKUP("*",$G$5:G116,$G$5:G116,,2,-1) &amp; H116,"")</f>
        <v>/ReturnDataState/FinancialTransaction/StatePayment/PaymentIdentifier</v>
      </c>
      <c r="J116" s="125" t="s">
        <v>96</v>
      </c>
      <c r="K116" s="122" t="s">
        <v>182</v>
      </c>
      <c r="L116" s="122" t="s">
        <v>200</v>
      </c>
      <c r="M116" s="8">
        <v>20</v>
      </c>
      <c r="N116" s="8" t="s">
        <v>179</v>
      </c>
      <c r="O116" s="124" t="s">
        <v>500</v>
      </c>
      <c r="P116" s="125" t="s">
        <v>458</v>
      </c>
    </row>
    <row r="117" spans="1:17" s="3" customFormat="1" outlineLevel="3">
      <c r="A117" s="238"/>
      <c r="B117" s="155"/>
      <c r="C117" s="174"/>
      <c r="D117" s="142" t="s">
        <v>918</v>
      </c>
      <c r="E117" s="143"/>
      <c r="F117" s="143"/>
      <c r="G117" s="143"/>
      <c r="H117" s="144"/>
      <c r="I117" s="137" t="str" cm="1">
        <f t="array" ref="I117">IF(A117&lt;&gt;"", "/" &amp; A117,"") &amp; IF(B117&lt;&gt;"", _xlfn.XLOOKUP("*",$A$5:A117,"/" &amp; $A$5:A117,,2,-1) &amp; B117,"") &amp; IF(C117&lt;&gt;"",_xlfn.XLOOKUP("*",$A$5:A117,"/" &amp; $A$5:A117,,2,-1) &amp; _xlfn.XLOOKUP("*",$B$5:B117,$B$5:B117,,2,-1) &amp; C117,"") &amp; IF(D117&lt;&gt;"",_xlfn.XLOOKUP("*",$A$5:A117,"/" &amp; $A$5:A117,,2,-1) &amp; _xlfn.XLOOKUP("*",$B$5:B117,$B$5:B117,,2,-1) &amp; _xlfn.XLOOKUP("*",$C$5:C117,$C$5:C117,,2,-1) &amp; D117,"") &amp; IF(E117&lt;&gt;"",_xlfn.XLOOKUP("*",$A$5:A117,"/" &amp; $A$5:A117,,2,-1) &amp; _xlfn.XLOOKUP("*",$B$5:B117,$B$5:B117,,2,-1) &amp; _xlfn.XLOOKUP("*",$C$5:C117,$C$5:C117,,2,-1) &amp; _xlfn.XLOOKUP("*",$D$5:D117,$D$5:D117,,2,-1) &amp; E117,"") &amp; IF(F117&lt;&gt;"",_xlfn.XLOOKUP("*",$A$5:A117,"/" &amp; $A$5:A117,,2,-1) &amp; _xlfn.XLOOKUP("*",$B$5:B117,$B$5:B117,,2,-1) &amp; _xlfn.XLOOKUP("*",$C$5:C117,$C$5:C117,,2,-1) &amp; _xlfn.XLOOKUP("*",$D$5:D117,$D$5:D117,,2,-1) &amp; _xlfn.XLOOKUP("*",$E$5:E117,$E$5:E117,,2,-1) &amp; F117,"") &amp; IF(G117&lt;&gt;"",_xlfn.XLOOKUP("*",$A$5:A117,"/" &amp; $A$5:A117,,2,-1) &amp; _xlfn.XLOOKUP("*",$B$5:B117,$B$5:B117,,2,-1) &amp; _xlfn.XLOOKUP("*",$C$5:C117,$C$5:C117,,2,-1) &amp; _xlfn.XLOOKUP("*",$D$5:D117,$D$5:D117,,2,-1) &amp; _xlfn.XLOOKUP("*",$E$5:E117,$E$5:E117,,2,-1) &amp; _xlfn.XLOOKUP("*",$F$5:F117,$F$5:F117,,2,-1) &amp; G117,"") &amp; IF(H117&lt;&gt;"",_xlfn.XLOOKUP("*",$A$5:A117,"/" &amp; $A$5:A117,,2,-1) &amp; _xlfn.XLOOKUP("*",$B$5:B117,$B$5:B117,,2,-1) &amp; _xlfn.XLOOKUP("*",$C$5:C117,$C$5:C117,,2,-1) &amp; _xlfn.XLOOKUP("*",$D$5:D117,$D$5:D117,,2,-1) &amp; _xlfn.XLOOKUP("*",$E$5:E117,$E$5:E117,,2,-1) &amp; _xlfn.XLOOKUP("*",$F$5:F117,$F$5:F117,,2,-1) &amp; _xlfn.XLOOKUP("*",$G$5:G117,$G$5:G117,,2,-1) &amp; H117,"")</f>
        <v>/ReturnDataState/FinancialTransaction/StatePayment/PaymentAmount/</v>
      </c>
      <c r="J117" s="110"/>
      <c r="K117" s="110"/>
      <c r="L117" s="110"/>
      <c r="M117" s="112"/>
      <c r="N117" s="112" t="s">
        <v>179</v>
      </c>
      <c r="O117" s="113" t="s">
        <v>500</v>
      </c>
      <c r="P117" s="110"/>
    </row>
    <row r="118" spans="1:17" s="2" customFormat="1" outlineLevel="3">
      <c r="A118" s="274"/>
      <c r="B118" s="241"/>
      <c r="C118" s="242"/>
      <c r="D118" s="275"/>
      <c r="E118" s="247" t="s">
        <v>690</v>
      </c>
      <c r="F118" s="280"/>
      <c r="G118" s="280"/>
      <c r="H118" s="248"/>
      <c r="I118" s="136" t="str" cm="1">
        <f t="array" ref="I118">IF(A118&lt;&gt;"", "/" &amp; A118,"") &amp; IF(B118&lt;&gt;"", _xlfn.XLOOKUP("*",$A$5:A118,"/" &amp; $A$5:A118,,2,-1) &amp; B118,"") &amp; IF(C118&lt;&gt;"",_xlfn.XLOOKUP("*",$A$5:A118,"/" &amp; $A$5:A118,,2,-1) &amp; _xlfn.XLOOKUP("*",$B$5:B118,$B$5:B118,,2,-1) &amp; C118,"") &amp; IF(D118&lt;&gt;"",_xlfn.XLOOKUP("*",$A$5:A118,"/" &amp; $A$5:A118,,2,-1) &amp; _xlfn.XLOOKUP("*",$B$5:B118,$B$5:B118,,2,-1) &amp; _xlfn.XLOOKUP("*",$C$5:C118,$C$5:C118,,2,-1) &amp; D118,"") &amp; IF(E118&lt;&gt;"",_xlfn.XLOOKUP("*",$A$5:A118,"/" &amp; $A$5:A118,,2,-1) &amp; _xlfn.XLOOKUP("*",$B$5:B118,$B$5:B118,,2,-1) &amp; _xlfn.XLOOKUP("*",$C$5:C118,$C$5:C118,,2,-1) &amp; _xlfn.XLOOKUP("*",$D$5:D118,$D$5:D118,,2,-1) &amp; E118,"") &amp; IF(F118&lt;&gt;"",_xlfn.XLOOKUP("*",$A$5:A118,"/" &amp; $A$5:A118,,2,-1) &amp; _xlfn.XLOOKUP("*",$B$5:B118,$B$5:B118,,2,-1) &amp; _xlfn.XLOOKUP("*",$C$5:C118,$C$5:C118,,2,-1) &amp; _xlfn.XLOOKUP("*",$D$5:D118,$D$5:D118,,2,-1) &amp; _xlfn.XLOOKUP("*",$E$5:E118,$E$5:E118,,2,-1) &amp; F118,"") &amp; IF(G118&lt;&gt;"",_xlfn.XLOOKUP("*",$A$5:A118,"/" &amp; $A$5:A118,,2,-1) &amp; _xlfn.XLOOKUP("*",$B$5:B118,$B$5:B118,,2,-1) &amp; _xlfn.XLOOKUP("*",$C$5:C118,$C$5:C118,,2,-1) &amp; _xlfn.XLOOKUP("*",$D$5:D118,$D$5:D118,,2,-1) &amp; _xlfn.XLOOKUP("*",$E$5:E118,$E$5:E118,,2,-1) &amp; _xlfn.XLOOKUP("*",$F$5:F118,$F$5:F118,,2,-1) &amp; G118,"") &amp; IF(H118&lt;&gt;"",_xlfn.XLOOKUP("*",$A$5:A118,"/" &amp; $A$5:A118,,2,-1) &amp; _xlfn.XLOOKUP("*",$B$5:B118,$B$5:B118,,2,-1) &amp; _xlfn.XLOOKUP("*",$C$5:C118,$C$5:C118,,2,-1) &amp; _xlfn.XLOOKUP("*",$D$5:D118,$D$5:D118,,2,-1) &amp; _xlfn.XLOOKUP("*",$E$5:E118,$E$5:E118,,2,-1) &amp; _xlfn.XLOOKUP("*",$F$5:F118,$F$5:F118,,2,-1) &amp; _xlfn.XLOOKUP("*",$G$5:G118,$G$5:G118,,2,-1) &amp; H118,"")</f>
        <v>/ReturnDataState/FinancialTransaction/StatePayment/PaymentAmount/DebitAmount</v>
      </c>
      <c r="J118" s="125" t="s">
        <v>96</v>
      </c>
      <c r="K118" s="122" t="s">
        <v>102</v>
      </c>
      <c r="L118" s="122" t="s">
        <v>543</v>
      </c>
      <c r="M118" s="8">
        <v>10</v>
      </c>
      <c r="N118" s="8" t="s">
        <v>179</v>
      </c>
      <c r="O118" s="124" t="s">
        <v>500</v>
      </c>
      <c r="P118" s="125" t="s">
        <v>797</v>
      </c>
    </row>
    <row r="119" spans="1:17" s="2" customFormat="1" ht="25.5" outlineLevel="3">
      <c r="A119" s="274"/>
      <c r="B119" s="241"/>
      <c r="C119" s="277"/>
      <c r="D119" s="235" t="s">
        <v>691</v>
      </c>
      <c r="E119" s="236"/>
      <c r="F119" s="236"/>
      <c r="G119" s="236"/>
      <c r="H119" s="237"/>
      <c r="I119" s="136" t="str" cm="1">
        <f t="array" ref="I119">IF(A119&lt;&gt;"", "/" &amp; A119,"") &amp; IF(B119&lt;&gt;"", _xlfn.XLOOKUP("*",$A$5:A119,"/" &amp; $A$5:A119,,2,-1) &amp; B119,"") &amp; IF(C119&lt;&gt;"",_xlfn.XLOOKUP("*",$A$5:A119,"/" &amp; $A$5:A119,,2,-1) &amp; _xlfn.XLOOKUP("*",$B$5:B119,$B$5:B119,,2,-1) &amp; C119,"") &amp; IF(D119&lt;&gt;"",_xlfn.XLOOKUP("*",$A$5:A119,"/" &amp; $A$5:A119,,2,-1) &amp; _xlfn.XLOOKUP("*",$B$5:B119,$B$5:B119,,2,-1) &amp; _xlfn.XLOOKUP("*",$C$5:C119,$C$5:C119,,2,-1) &amp; D119,"") &amp; IF(E119&lt;&gt;"",_xlfn.XLOOKUP("*",$A$5:A119,"/" &amp; $A$5:A119,,2,-1) &amp; _xlfn.XLOOKUP("*",$B$5:B119,$B$5:B119,,2,-1) &amp; _xlfn.XLOOKUP("*",$C$5:C119,$C$5:C119,,2,-1) &amp; _xlfn.XLOOKUP("*",$D$5:D119,$D$5:D119,,2,-1) &amp; E119,"") &amp; IF(F119&lt;&gt;"",_xlfn.XLOOKUP("*",$A$5:A119,"/" &amp; $A$5:A119,,2,-1) &amp; _xlfn.XLOOKUP("*",$B$5:B119,$B$5:B119,,2,-1) &amp; _xlfn.XLOOKUP("*",$C$5:C119,$C$5:C119,,2,-1) &amp; _xlfn.XLOOKUP("*",$D$5:D119,$D$5:D119,,2,-1) &amp; _xlfn.XLOOKUP("*",$E$5:E119,$E$5:E119,,2,-1) &amp; F119,"") &amp; IF(G119&lt;&gt;"",_xlfn.XLOOKUP("*",$A$5:A119,"/" &amp; $A$5:A119,,2,-1) &amp; _xlfn.XLOOKUP("*",$B$5:B119,$B$5:B119,,2,-1) &amp; _xlfn.XLOOKUP("*",$C$5:C119,$C$5:C119,,2,-1) &amp; _xlfn.XLOOKUP("*",$D$5:D119,$D$5:D119,,2,-1) &amp; _xlfn.XLOOKUP("*",$E$5:E119,$E$5:E119,,2,-1) &amp; _xlfn.XLOOKUP("*",$F$5:F119,$F$5:F119,,2,-1) &amp; G119,"") &amp; IF(H119&lt;&gt;"",_xlfn.XLOOKUP("*",$A$5:A119,"/" &amp; $A$5:A119,,2,-1) &amp; _xlfn.XLOOKUP("*",$B$5:B119,$B$5:B119,,2,-1) &amp; _xlfn.XLOOKUP("*",$C$5:C119,$C$5:C119,,2,-1) &amp; _xlfn.XLOOKUP("*",$D$5:D119,$D$5:D119,,2,-1) &amp; _xlfn.XLOOKUP("*",$E$5:E119,$E$5:E119,,2,-1) &amp; _xlfn.XLOOKUP("*",$F$5:F119,$F$5:F119,,2,-1) &amp; _xlfn.XLOOKUP("*",$G$5:G119,$G$5:G119,,2,-1) &amp; H119,"")</f>
        <v>/ReturnDataState/FinancialTransaction/StatePayment/ActualSettlementDate</v>
      </c>
      <c r="J119" s="125" t="s">
        <v>96</v>
      </c>
      <c r="K119" s="122" t="s">
        <v>103</v>
      </c>
      <c r="L119" s="130" t="s">
        <v>208</v>
      </c>
      <c r="M119" s="129">
        <v>8</v>
      </c>
      <c r="N119" s="8" t="s">
        <v>179</v>
      </c>
      <c r="O119" s="124" t="s">
        <v>500</v>
      </c>
      <c r="P119" s="125" t="s">
        <v>104</v>
      </c>
    </row>
    <row r="120" spans="1:17" outlineLevel="2">
      <c r="A120" s="101"/>
      <c r="B120" s="82"/>
      <c r="C120" s="82"/>
      <c r="D120" s="305"/>
      <c r="E120" s="305"/>
      <c r="F120" s="82"/>
      <c r="G120" s="82"/>
      <c r="H120" s="82"/>
      <c r="I120" s="86"/>
      <c r="J120" s="69"/>
      <c r="K120" s="69"/>
      <c r="L120" s="69"/>
      <c r="M120" s="69"/>
      <c r="N120" s="69"/>
      <c r="O120" s="88"/>
      <c r="P120" s="85"/>
      <c r="Q120" s="69"/>
    </row>
    <row r="121" spans="1:17" outlineLevel="1">
      <c r="A121" s="102"/>
      <c r="B121" s="99"/>
      <c r="C121" s="99"/>
      <c r="D121" s="99"/>
      <c r="E121" s="99"/>
      <c r="F121" s="99"/>
      <c r="G121" s="99"/>
      <c r="H121" s="99"/>
      <c r="I121" s="86"/>
      <c r="J121" s="69"/>
      <c r="K121" s="69"/>
      <c r="L121" s="69"/>
      <c r="M121" s="69"/>
      <c r="N121" s="69"/>
      <c r="O121" s="88"/>
      <c r="P121" s="85"/>
      <c r="Q121" s="69"/>
    </row>
    <row r="122" spans="1:17">
      <c r="A122" s="101"/>
      <c r="B122" s="82"/>
      <c r="C122" s="82"/>
      <c r="D122" s="82"/>
      <c r="E122" s="82"/>
      <c r="F122" s="82"/>
      <c r="G122" s="82"/>
      <c r="H122" s="82"/>
      <c r="I122" s="86"/>
      <c r="J122" s="69"/>
      <c r="K122" s="69"/>
      <c r="L122" s="69"/>
      <c r="M122" s="69"/>
      <c r="N122" s="69"/>
      <c r="O122" s="88"/>
      <c r="P122" s="85"/>
      <c r="Q122" s="69"/>
    </row>
  </sheetData>
  <customSheetViews>
    <customSheetView guid="{7DA935A7-368F-4501-B968-49F533197F0B}">
      <pane ySplit="4" topLeftCell="A116" activePane="bottomLeft" state="frozen"/>
      <selection pane="bottomLeft" activeCell="D134" sqref="D134"/>
      <pageMargins left="0.7" right="0.7" top="0.75" bottom="0.75" header="0.3" footer="0.3"/>
      <pageSetup orientation="portrait" r:id="rId1"/>
    </customSheetView>
  </customSheetViews>
  <mergeCells count="2">
    <mergeCell ref="A1:H1"/>
    <mergeCell ref="A4:H4"/>
  </mergeCells>
  <conditionalFormatting sqref="A23">
    <cfRule type="expression" dxfId="13" priority="188">
      <formula>SEARCH("Not used",$P24:$P122)</formula>
    </cfRule>
    <cfRule type="expression" dxfId="12" priority="189">
      <formula>SEARCH("Do not use",$P24:$P122)</formula>
    </cfRule>
  </conditionalFormatting>
  <conditionalFormatting sqref="A5:P8">
    <cfRule type="expression" dxfId="11" priority="18">
      <formula>SEARCH("Not used",$P5:$P119)</formula>
    </cfRule>
    <cfRule type="expression" dxfId="10" priority="20">
      <formula>SEARCH("Do not use",$P5:$P119)</formula>
    </cfRule>
  </conditionalFormatting>
  <conditionalFormatting sqref="A9:P22">
    <cfRule type="expression" dxfId="9" priority="180">
      <formula>SEARCH("Not used",$P9:$P122)</formula>
    </cfRule>
    <cfRule type="expression" dxfId="8" priority="181">
      <formula>SEARCH("Do not use",$P9:$P122)</formula>
    </cfRule>
  </conditionalFormatting>
  <conditionalFormatting sqref="A25:P56">
    <cfRule type="expression" dxfId="7" priority="182">
      <formula>SEARCH("Not used",$P25:$P122)</formula>
    </cfRule>
    <cfRule type="expression" dxfId="6" priority="183">
      <formula>SEARCH("Do not use",$P25:$P122)</formula>
    </cfRule>
  </conditionalFormatting>
  <conditionalFormatting sqref="A57:P119">
    <cfRule type="expression" dxfId="5" priority="184">
      <formula>SEARCH("Not used",$P57:$P123)</formula>
    </cfRule>
    <cfRule type="expression" dxfId="4" priority="185">
      <formula>SEARCH("Do not use",$P57:$P123)</formula>
    </cfRule>
  </conditionalFormatting>
  <conditionalFormatting sqref="B23:P24">
    <cfRule type="expression" dxfId="3" priority="186">
      <formula>SEARCH("Not used",$P23:$P122)</formula>
    </cfRule>
    <cfRule type="expression" dxfId="2" priority="187">
      <formula>SEARCH("Do not use",$P23:$P122)</formula>
    </cfRule>
  </conditionalFormatting>
  <dataValidations disablePrompts="1" count="4">
    <dataValidation type="list" allowBlank="1" showInputMessage="1" showErrorMessage="1" sqref="FR118:FR119 FR108 FR110:FR116" xr:uid="{00000000-0002-0000-0100-000000000000}">
      <formula1>"Alpha, Numeric, Alphanumeric, Special Characters"</formula1>
    </dataValidation>
    <dataValidation type="list" allowBlank="1" showInputMessage="1" showErrorMessage="1" sqref="FT118:FT119 FT108 FT110:FT116" xr:uid="{00000000-0002-0000-0100-000001000000}">
      <formula1>"Yes, No"</formula1>
    </dataValidation>
    <dataValidation type="list" allowBlank="1" showInputMessage="1" showErrorMessage="1" sqref="FU118:FU119 FU108 FU110:FU116" xr:uid="{00000000-0002-0000-0100-000002000000}">
      <formula1>"0, 1, 2, 3, 4, 5, 6, 7, 8, 9, 10"</formula1>
    </dataValidation>
    <dataValidation type="list" allowBlank="1" showInputMessage="1" showErrorMessage="1" sqref="FW110:FW115 FW118:FW119 FW108" xr:uid="{00000000-0002-0000-0100-000003000000}">
      <formula1>"Whole-dollar, Cents"</formula1>
    </dataValidation>
  </dataValidations>
  <pageMargins left="0.7" right="0.7" top="0.75" bottom="0.75" header="0.3" footer="0.3"/>
  <pageSetup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53"/>
  <sheetViews>
    <sheetView zoomScaleNormal="100" workbookViewId="0">
      <pane ySplit="4" topLeftCell="A5" activePane="bottomLeft" state="frozen"/>
      <selection pane="bottomLeft" activeCell="A2" sqref="A2"/>
    </sheetView>
  </sheetViews>
  <sheetFormatPr defaultRowHeight="15" outlineLevelRow="6"/>
  <cols>
    <col min="1" max="7" width="3.5703125" style="6" customWidth="1"/>
    <col min="8" max="8" width="26.7109375" style="6" customWidth="1"/>
    <col min="9" max="9" width="1.42578125" style="6" customWidth="1"/>
    <col min="10" max="10" width="8" style="40" customWidth="1"/>
    <col min="11" max="11" width="7.5703125" style="46" customWidth="1"/>
    <col min="12" max="12" width="85.7109375" style="6" customWidth="1"/>
    <col min="13" max="16384" width="9.140625" style="6"/>
  </cols>
  <sheetData>
    <row r="1" spans="1:14" ht="42.75" customHeight="1">
      <c r="A1" s="71"/>
      <c r="B1" s="71"/>
      <c r="C1" s="71"/>
      <c r="D1" s="71"/>
      <c r="E1" s="71"/>
      <c r="F1" s="71"/>
      <c r="G1" s="71"/>
      <c r="H1" s="71"/>
      <c r="I1" s="71"/>
      <c r="J1" s="72"/>
      <c r="K1" s="73"/>
      <c r="L1" s="71"/>
    </row>
    <row r="2" spans="1:14" ht="14.25" customHeight="1">
      <c r="A2" s="74" t="s">
        <v>535</v>
      </c>
      <c r="B2" s="75"/>
      <c r="C2" s="75"/>
      <c r="D2" s="75"/>
      <c r="E2" s="75"/>
      <c r="F2" s="75"/>
      <c r="G2" s="75"/>
      <c r="H2" s="75"/>
      <c r="I2" s="75"/>
      <c r="J2" s="72"/>
      <c r="K2" s="73"/>
      <c r="L2" s="71"/>
    </row>
    <row r="3" spans="1:14" ht="3.75" customHeight="1">
      <c r="A3" s="71"/>
      <c r="B3" s="71"/>
      <c r="C3" s="71"/>
      <c r="D3" s="71"/>
      <c r="E3" s="71"/>
      <c r="F3" s="71"/>
      <c r="G3" s="71"/>
      <c r="H3" s="71"/>
      <c r="I3" s="71"/>
      <c r="J3" s="72"/>
      <c r="K3" s="73"/>
      <c r="L3" s="71"/>
    </row>
    <row r="4" spans="1:14">
      <c r="A4" s="70" t="s">
        <v>93</v>
      </c>
      <c r="B4" s="70"/>
      <c r="C4" s="70"/>
      <c r="D4" s="70"/>
      <c r="E4" s="70"/>
      <c r="F4" s="70"/>
      <c r="G4" s="70"/>
      <c r="H4" s="70"/>
      <c r="I4" s="357" t="s">
        <v>715</v>
      </c>
      <c r="J4" s="31" t="s">
        <v>94</v>
      </c>
      <c r="K4" s="47" t="s">
        <v>496</v>
      </c>
      <c r="L4" s="32" t="s">
        <v>95</v>
      </c>
    </row>
    <row r="5" spans="1:14">
      <c r="A5" s="142" t="s">
        <v>926</v>
      </c>
      <c r="B5" s="143"/>
      <c r="C5" s="143"/>
      <c r="D5" s="143"/>
      <c r="E5" s="143"/>
      <c r="F5" s="143"/>
      <c r="G5" s="143"/>
      <c r="H5" s="144"/>
      <c r="I5" s="333" t="str">
        <f>"/" &amp; A5</f>
        <v>/AcknowledgementAction/</v>
      </c>
      <c r="J5" s="112"/>
      <c r="K5" s="113" t="s">
        <v>500</v>
      </c>
      <c r="L5" s="110"/>
      <c r="M5" s="93"/>
      <c r="N5" s="93"/>
    </row>
    <row r="6" spans="1:14" outlineLevel="1">
      <c r="A6" s="145"/>
      <c r="B6" s="233" t="s">
        <v>584</v>
      </c>
      <c r="C6" s="147"/>
      <c r="D6" s="147"/>
      <c r="E6" s="147"/>
      <c r="F6" s="147"/>
      <c r="G6" s="147"/>
      <c r="H6" s="148"/>
      <c r="I6" s="334" t="str" cm="1">
        <f t="array" ref="I6">IF(A6&lt;&gt;"", "/" &amp; A6,"") &amp; IF(B6&lt;&gt;"", _xlfn.XLOOKUP("*",$A$5:A6,"/" &amp; $A$5:A6,,2,-1) &amp; B6,"") &amp; IF(C6&lt;&gt;"",_xlfn.XLOOKUP("*",$A$5:A6,"/" &amp; $A$5:A6,,2,-1) &amp; _xlfn.XLOOKUP("*",$B$5:B6,$B$5:B6,,2,-1) &amp; C6,"") &amp; IF(D6&lt;&gt;"",_xlfn.XLOOKUP("*",$A$5:A6,"/" &amp; $A$5:A6,,2,-1) &amp; _xlfn.XLOOKUP("*",$B$5:B6,$B$5:B6,,2,-1) &amp; _xlfn.XLOOKUP("*",$C$5:C6,$C$5:C6,,2,-1) &amp; D6,"") &amp; IF(E6&lt;&gt;"",_xlfn.XLOOKUP("*",$A$5:A6,"/" &amp; $A$5:A6,,2,-1) &amp; _xlfn.XLOOKUP("*",$B$5:B6,$B$5:B6,,2,-1) &amp; _xlfn.XLOOKUP("*",$C$5:C6,$C$5:C6,,2,-1) &amp; _xlfn.XLOOKUP("*",$D$5:D6,$D$5:D6,,2,-1) &amp; E6,"") &amp; IF(F6&lt;&gt;"",_xlfn.XLOOKUP("*",$A$5:A6,"/" &amp; $A$5:A6,,2,-1) &amp; _xlfn.XLOOKUP("*",$B$5:B6,$B$5:B6,,2,-1) &amp; _xlfn.XLOOKUP("*",$C$5:C6,$C$5:C6,,2,-1) &amp; _xlfn.XLOOKUP("*",$D$5:D6,$D$5:D6,,2,-1) &amp; _xlfn.XLOOKUP("*",$E$5:E6,$E$5:E6,,2,-1) &amp; F6,"") &amp; IF(G6&lt;&gt;"",_xlfn.XLOOKUP("*",$A$5:A6,"/" &amp; $A$5:A6,,2,-1) &amp; _xlfn.XLOOKUP("*",$B$5:B6,$B$5:B6,,2,-1) &amp; _xlfn.XLOOKUP("*",$C$5:C6,$C$5:C6,,2,-1) &amp; _xlfn.XLOOKUP("*",$D$5:D6,$D$5:D6,,2,-1) &amp; _xlfn.XLOOKUP("*",$E$5:E6,$E$5:E6,,2,-1) &amp; _xlfn.XLOOKUP("*",$F$5:F6,$F$5:F6,,2,-1) &amp; G6,"") &amp; IF(H6&lt;&gt;"",_xlfn.XLOOKUP("*",$A$5:A6,"/" &amp; $A$5:A6,,2,-1) &amp; _xlfn.XLOOKUP("*",$B$5:B6,$B$5:B6,,2,-1) &amp; _xlfn.XLOOKUP("*",$C$5:C6,$C$5:C6,,2,-1) &amp; _xlfn.XLOOKUP("*",$D$5:D6,$D$5:D6,,2,-1) &amp; _xlfn.XLOOKUP("*",$E$5:E6,$E$5:E6,,2,-1) &amp; _xlfn.XLOOKUP("*",$F$5:F6,$F$5:F6,,2,-1) &amp; _xlfn.XLOOKUP("*",$G$5:G6,$G$5:G6,,2,-1) &amp; H6,"")</f>
        <v>/AcknowledgementAction/@xmlns:xsi</v>
      </c>
      <c r="J6" s="117"/>
      <c r="K6" s="118"/>
      <c r="L6" s="115" t="s">
        <v>358</v>
      </c>
      <c r="M6" s="93"/>
      <c r="N6" s="93"/>
    </row>
    <row r="7" spans="1:14" outlineLevel="1">
      <c r="A7" s="149"/>
      <c r="B7" s="233" t="s">
        <v>582</v>
      </c>
      <c r="C7" s="309"/>
      <c r="D7" s="147"/>
      <c r="E7" s="147"/>
      <c r="F7" s="147"/>
      <c r="G7" s="147"/>
      <c r="H7" s="148"/>
      <c r="I7" s="334" t="str" cm="1">
        <f t="array" ref="I7">IF(A7&lt;&gt;"", "/" &amp; A7,"") &amp; IF(B7&lt;&gt;"", _xlfn.XLOOKUP("*",$A$5:A7,"/" &amp; $A$5:A7,,2,-1) &amp; B7,"") &amp; IF(C7&lt;&gt;"",_xlfn.XLOOKUP("*",$A$5:A7,"/" &amp; $A$5:A7,,2,-1) &amp; _xlfn.XLOOKUP("*",$B$5:B7,$B$5:B7,,2,-1) &amp; C7,"") &amp; IF(D7&lt;&gt;"",_xlfn.XLOOKUP("*",$A$5:A7,"/" &amp; $A$5:A7,,2,-1) &amp; _xlfn.XLOOKUP("*",$B$5:B7,$B$5:B7,,2,-1) &amp; _xlfn.XLOOKUP("*",$C$5:C7,$C$5:C7,,2,-1) &amp; D7,"") &amp; IF(E7&lt;&gt;"",_xlfn.XLOOKUP("*",$A$5:A7,"/" &amp; $A$5:A7,,2,-1) &amp; _xlfn.XLOOKUP("*",$B$5:B7,$B$5:B7,,2,-1) &amp; _xlfn.XLOOKUP("*",$C$5:C7,$C$5:C7,,2,-1) &amp; _xlfn.XLOOKUP("*",$D$5:D7,$D$5:D7,,2,-1) &amp; E7,"") &amp; IF(F7&lt;&gt;"",_xlfn.XLOOKUP("*",$A$5:A7,"/" &amp; $A$5:A7,,2,-1) &amp; _xlfn.XLOOKUP("*",$B$5:B7,$B$5:B7,,2,-1) &amp; _xlfn.XLOOKUP("*",$C$5:C7,$C$5:C7,,2,-1) &amp; _xlfn.XLOOKUP("*",$D$5:D7,$D$5:D7,,2,-1) &amp; _xlfn.XLOOKUP("*",$E$5:E7,$E$5:E7,,2,-1) &amp; F7,"") &amp; IF(G7&lt;&gt;"",_xlfn.XLOOKUP("*",$A$5:A7,"/" &amp; $A$5:A7,,2,-1) &amp; _xlfn.XLOOKUP("*",$B$5:B7,$B$5:B7,,2,-1) &amp; _xlfn.XLOOKUP("*",$C$5:C7,$C$5:C7,,2,-1) &amp; _xlfn.XLOOKUP("*",$D$5:D7,$D$5:D7,,2,-1) &amp; _xlfn.XLOOKUP("*",$E$5:E7,$E$5:E7,,2,-1) &amp; _xlfn.XLOOKUP("*",$F$5:F7,$F$5:F7,,2,-1) &amp; G7,"") &amp; IF(H7&lt;&gt;"",_xlfn.XLOOKUP("*",$A$5:A7,"/" &amp; $A$5:A7,,2,-1) &amp; _xlfn.XLOOKUP("*",$B$5:B7,$B$5:B7,,2,-1) &amp; _xlfn.XLOOKUP("*",$C$5:C7,$C$5:C7,,2,-1) &amp; _xlfn.XLOOKUP("*",$D$5:D7,$D$5:D7,,2,-1) &amp; _xlfn.XLOOKUP("*",$E$5:E7,$E$5:E7,,2,-1) &amp; _xlfn.XLOOKUP("*",$F$5:F7,$F$5:F7,,2,-1) &amp; _xlfn.XLOOKUP("*",$G$5:G7,$G$5:G7,,2,-1) &amp; H7,"")</f>
        <v>/AcknowledgementAction/@xsi:schemaLocation</v>
      </c>
      <c r="J7" s="117"/>
      <c r="K7" s="118"/>
      <c r="L7" s="115" t="s">
        <v>442</v>
      </c>
      <c r="M7" s="93"/>
      <c r="N7" s="93"/>
    </row>
    <row r="8" spans="1:14" outlineLevel="1">
      <c r="A8" s="149"/>
      <c r="B8" s="146" t="s">
        <v>584</v>
      </c>
      <c r="C8" s="147"/>
      <c r="D8" s="147"/>
      <c r="E8" s="147"/>
      <c r="F8" s="147"/>
      <c r="G8" s="147"/>
      <c r="H8" s="148"/>
      <c r="I8" s="334" t="str" cm="1">
        <f t="array" ref="I8">IF(A8&lt;&gt;"", "/" &amp; A8,"") &amp; IF(B8&lt;&gt;"", _xlfn.XLOOKUP("*",$A$5:A8,"/" &amp; $A$5:A8,,2,-1) &amp; B8,"") &amp; IF(C8&lt;&gt;"",_xlfn.XLOOKUP("*",$A$5:A8,"/" &amp; $A$5:A8,,2,-1) &amp; _xlfn.XLOOKUP("*",$B$5:B8,$B$5:B8,,2,-1) &amp; C8,"") &amp; IF(D8&lt;&gt;"",_xlfn.XLOOKUP("*",$A$5:A8,"/" &amp; $A$5:A8,,2,-1) &amp; _xlfn.XLOOKUP("*",$B$5:B8,$B$5:B8,,2,-1) &amp; _xlfn.XLOOKUP("*",$C$5:C8,$C$5:C8,,2,-1) &amp; D8,"") &amp; IF(E8&lt;&gt;"",_xlfn.XLOOKUP("*",$A$5:A8,"/" &amp; $A$5:A8,,2,-1) &amp; _xlfn.XLOOKUP("*",$B$5:B8,$B$5:B8,,2,-1) &amp; _xlfn.XLOOKUP("*",$C$5:C8,$C$5:C8,,2,-1) &amp; _xlfn.XLOOKUP("*",$D$5:D8,$D$5:D8,,2,-1) &amp; E8,"") &amp; IF(F8&lt;&gt;"",_xlfn.XLOOKUP("*",$A$5:A8,"/" &amp; $A$5:A8,,2,-1) &amp; _xlfn.XLOOKUP("*",$B$5:B8,$B$5:B8,,2,-1) &amp; _xlfn.XLOOKUP("*",$C$5:C8,$C$5:C8,,2,-1) &amp; _xlfn.XLOOKUP("*",$D$5:D8,$D$5:D8,,2,-1) &amp; _xlfn.XLOOKUP("*",$E$5:E8,$E$5:E8,,2,-1) &amp; F8,"") &amp; IF(G8&lt;&gt;"",_xlfn.XLOOKUP("*",$A$5:A8,"/" &amp; $A$5:A8,,2,-1) &amp; _xlfn.XLOOKUP("*",$B$5:B8,$B$5:B8,,2,-1) &amp; _xlfn.XLOOKUP("*",$C$5:C8,$C$5:C8,,2,-1) &amp; _xlfn.XLOOKUP("*",$D$5:D8,$D$5:D8,,2,-1) &amp; _xlfn.XLOOKUP("*",$E$5:E8,$E$5:E8,,2,-1) &amp; _xlfn.XLOOKUP("*",$F$5:F8,$F$5:F8,,2,-1) &amp; G8,"") &amp; IF(H8&lt;&gt;"",_xlfn.XLOOKUP("*",$A$5:A8,"/" &amp; $A$5:A8,,2,-1) &amp; _xlfn.XLOOKUP("*",$B$5:B8,$B$5:B8,,2,-1) &amp; _xlfn.XLOOKUP("*",$C$5:C8,$C$5:C8,,2,-1) &amp; _xlfn.XLOOKUP("*",$D$5:D8,$D$5:D8,,2,-1) &amp; _xlfn.XLOOKUP("*",$E$5:E8,$E$5:E8,,2,-1) &amp; _xlfn.XLOOKUP("*",$F$5:F8,$F$5:F8,,2,-1) &amp; _xlfn.XLOOKUP("*",$G$5:G8,$G$5:G8,,2,-1) &amp; H8,"")</f>
        <v>/AcknowledgementAction/@xmlns:xsi</v>
      </c>
      <c r="J8" s="117"/>
      <c r="K8" s="118"/>
      <c r="L8" s="115" t="s">
        <v>357</v>
      </c>
      <c r="M8" s="93"/>
      <c r="N8" s="93"/>
    </row>
    <row r="9" spans="1:14" outlineLevel="1">
      <c r="A9" s="149"/>
      <c r="B9" s="142" t="s">
        <v>927</v>
      </c>
      <c r="C9" s="143"/>
      <c r="D9" s="143"/>
      <c r="E9" s="143"/>
      <c r="F9" s="143"/>
      <c r="G9" s="143"/>
      <c r="H9" s="144"/>
      <c r="I9" s="333" t="str" cm="1">
        <f t="array" ref="I9">IF(A9&lt;&gt;"", "/" &amp; A9,"") &amp; IF(B9&lt;&gt;"", _xlfn.XLOOKUP("*",$A$5:A9,"/" &amp; $A$5:A9,,2,-1) &amp; B9,"") &amp; IF(C9&lt;&gt;"",_xlfn.XLOOKUP("*",$A$5:A9,"/" &amp; $A$5:A9,,2,-1) &amp; _xlfn.XLOOKUP("*",$B$5:B9,$B$5:B9,,2,-1) &amp; C9,"") &amp; IF(D9&lt;&gt;"",_xlfn.XLOOKUP("*",$A$5:A9,"/" &amp; $A$5:A9,,2,-1) &amp; _xlfn.XLOOKUP("*",$B$5:B9,$B$5:B9,,2,-1) &amp; _xlfn.XLOOKUP("*",$C$5:C9,$C$5:C9,,2,-1) &amp; D9,"") &amp; IF(E9&lt;&gt;"",_xlfn.XLOOKUP("*",$A$5:A9,"/" &amp; $A$5:A9,,2,-1) &amp; _xlfn.XLOOKUP("*",$B$5:B9,$B$5:B9,,2,-1) &amp; _xlfn.XLOOKUP("*",$C$5:C9,$C$5:C9,,2,-1) &amp; _xlfn.XLOOKUP("*",$D$5:D9,$D$5:D9,,2,-1) &amp; E9,"") &amp; IF(F9&lt;&gt;"",_xlfn.XLOOKUP("*",$A$5:A9,"/" &amp; $A$5:A9,,2,-1) &amp; _xlfn.XLOOKUP("*",$B$5:B9,$B$5:B9,,2,-1) &amp; _xlfn.XLOOKUP("*",$C$5:C9,$C$5:C9,,2,-1) &amp; _xlfn.XLOOKUP("*",$D$5:D9,$D$5:D9,,2,-1) &amp; _xlfn.XLOOKUP("*",$E$5:E9,$E$5:E9,,2,-1) &amp; F9,"") &amp; IF(G9&lt;&gt;"",_xlfn.XLOOKUP("*",$A$5:A9,"/" &amp; $A$5:A9,,2,-1) &amp; _xlfn.XLOOKUP("*",$B$5:B9,$B$5:B9,,2,-1) &amp; _xlfn.XLOOKUP("*",$C$5:C9,$C$5:C9,,2,-1) &amp; _xlfn.XLOOKUP("*",$D$5:D9,$D$5:D9,,2,-1) &amp; _xlfn.XLOOKUP("*",$E$5:E9,$E$5:E9,,2,-1) &amp; _xlfn.XLOOKUP("*",$F$5:F9,$F$5:F9,,2,-1) &amp; G9,"") &amp; IF(H9&lt;&gt;"",_xlfn.XLOOKUP("*",$A$5:A9,"/" &amp; $A$5:A9,,2,-1) &amp; _xlfn.XLOOKUP("*",$B$5:B9,$B$5:B9,,2,-1) &amp; _xlfn.XLOOKUP("*",$C$5:C9,$C$5:C9,,2,-1) &amp; _xlfn.XLOOKUP("*",$D$5:D9,$D$5:D9,,2,-1) &amp; _xlfn.XLOOKUP("*",$E$5:E9,$E$5:E9,,2,-1) &amp; _xlfn.XLOOKUP("*",$F$5:F9,$F$5:F9,,2,-1) &amp; _xlfn.XLOOKUP("*",$G$5:G9,$G$5:G9,,2,-1) &amp; H9,"")</f>
        <v>/AcknowledgementAction/Acknowledgement/</v>
      </c>
      <c r="J9" s="112"/>
      <c r="K9" s="113" t="s">
        <v>500</v>
      </c>
      <c r="L9" s="110"/>
      <c r="M9" s="93"/>
      <c r="N9" s="93"/>
    </row>
    <row r="10" spans="1:14" outlineLevel="2">
      <c r="A10" s="153"/>
      <c r="B10" s="154"/>
      <c r="C10" s="150" t="s">
        <v>696</v>
      </c>
      <c r="D10" s="151"/>
      <c r="E10" s="151"/>
      <c r="F10" s="151"/>
      <c r="G10" s="151"/>
      <c r="H10" s="152"/>
      <c r="I10" s="335" t="str" cm="1">
        <f t="array" ref="I10">IF(A10&lt;&gt;"", "/" &amp; A10,"") &amp; IF(B10&lt;&gt;"", _xlfn.XLOOKUP("*",$A$5:A10,"/" &amp; $A$5:A10,,2,-1) &amp; B10,"") &amp; IF(C10&lt;&gt;"",_xlfn.XLOOKUP("*",$A$5:A10,"/" &amp; $A$5:A10,,2,-1) &amp; _xlfn.XLOOKUP("*",$B$5:B10,$B$5:B10,,2,-1) &amp; C10,"") &amp; IF(D10&lt;&gt;"",_xlfn.XLOOKUP("*",$A$5:A10,"/" &amp; $A$5:A10,,2,-1) &amp; _xlfn.XLOOKUP("*",$B$5:B10,$B$5:B10,,2,-1) &amp; _xlfn.XLOOKUP("*",$C$5:C10,$C$5:C10,,2,-1) &amp; D10,"") &amp; IF(E10&lt;&gt;"",_xlfn.XLOOKUP("*",$A$5:A10,"/" &amp; $A$5:A10,,2,-1) &amp; _xlfn.XLOOKUP("*",$B$5:B10,$B$5:B10,,2,-1) &amp; _xlfn.XLOOKUP("*",$C$5:C10,$C$5:C10,,2,-1) &amp; _xlfn.XLOOKUP("*",$D$5:D10,$D$5:D10,,2,-1) &amp; E10,"") &amp; IF(F10&lt;&gt;"",_xlfn.XLOOKUP("*",$A$5:A10,"/" &amp; $A$5:A10,,2,-1) &amp; _xlfn.XLOOKUP("*",$B$5:B10,$B$5:B10,,2,-1) &amp; _xlfn.XLOOKUP("*",$C$5:C10,$C$5:C10,,2,-1) &amp; _xlfn.XLOOKUP("*",$D$5:D10,$D$5:D10,,2,-1) &amp; _xlfn.XLOOKUP("*",$E$5:E10,$E$5:E10,,2,-1) &amp; F10,"") &amp; IF(G10&lt;&gt;"",_xlfn.XLOOKUP("*",$A$5:A10,"/" &amp; $A$5:A10,,2,-1) &amp; _xlfn.XLOOKUP("*",$B$5:B10,$B$5:B10,,2,-1) &amp; _xlfn.XLOOKUP("*",$C$5:C10,$C$5:C10,,2,-1) &amp; _xlfn.XLOOKUP("*",$D$5:D10,$D$5:D10,,2,-1) &amp; _xlfn.XLOOKUP("*",$E$5:E10,$E$5:E10,,2,-1) &amp; _xlfn.XLOOKUP("*",$F$5:F10,$F$5:F10,,2,-1) &amp; G10,"") &amp; IF(H10&lt;&gt;"",_xlfn.XLOOKUP("*",$A$5:A10,"/" &amp; $A$5:A10,,2,-1) &amp; _xlfn.XLOOKUP("*",$B$5:B10,$B$5:B10,,2,-1) &amp; _xlfn.XLOOKUP("*",$C$5:C10,$C$5:C10,,2,-1) &amp; _xlfn.XLOOKUP("*",$D$5:D10,$D$5:D10,,2,-1) &amp; _xlfn.XLOOKUP("*",$E$5:E10,$E$5:E10,,2,-1) &amp; _xlfn.XLOOKUP("*",$F$5:F10,$F$5:F10,,2,-1) &amp; _xlfn.XLOOKUP("*",$G$5:G10,$G$5:G10,,2,-1) &amp; H10,"")</f>
        <v>/AcknowledgementAction/Acknowledgement/AcknowledgementId</v>
      </c>
      <c r="J10" s="310"/>
      <c r="K10" s="311" t="s">
        <v>501</v>
      </c>
      <c r="L10" s="125" t="s">
        <v>364</v>
      </c>
      <c r="M10" s="93"/>
      <c r="N10" s="93"/>
    </row>
    <row r="11" spans="1:14" outlineLevel="2">
      <c r="A11" s="153"/>
      <c r="B11" s="197"/>
      <c r="C11" s="150" t="s">
        <v>697</v>
      </c>
      <c r="D11" s="151"/>
      <c r="E11" s="151"/>
      <c r="F11" s="151"/>
      <c r="G11" s="151"/>
      <c r="H11" s="152"/>
      <c r="I11" s="335" t="str" cm="1">
        <f t="array" ref="I11">IF(A11&lt;&gt;"", "/" &amp; A11,"") &amp; IF(B11&lt;&gt;"", _xlfn.XLOOKUP("*",$A$5:A11,"/" &amp; $A$5:A11,,2,-1) &amp; B11,"") &amp; IF(C11&lt;&gt;"",_xlfn.XLOOKUP("*",$A$5:A11,"/" &amp; $A$5:A11,,2,-1) &amp; _xlfn.XLOOKUP("*",$B$5:B11,$B$5:B11,,2,-1) &amp; C11,"") &amp; IF(D11&lt;&gt;"",_xlfn.XLOOKUP("*",$A$5:A11,"/" &amp; $A$5:A11,,2,-1) &amp; _xlfn.XLOOKUP("*",$B$5:B11,$B$5:B11,,2,-1) &amp; _xlfn.XLOOKUP("*",$C$5:C11,$C$5:C11,,2,-1) &amp; D11,"") &amp; IF(E11&lt;&gt;"",_xlfn.XLOOKUP("*",$A$5:A11,"/" &amp; $A$5:A11,,2,-1) &amp; _xlfn.XLOOKUP("*",$B$5:B11,$B$5:B11,,2,-1) &amp; _xlfn.XLOOKUP("*",$C$5:C11,$C$5:C11,,2,-1) &amp; _xlfn.XLOOKUP("*",$D$5:D11,$D$5:D11,,2,-1) &amp; E11,"") &amp; IF(F11&lt;&gt;"",_xlfn.XLOOKUP("*",$A$5:A11,"/" &amp; $A$5:A11,,2,-1) &amp; _xlfn.XLOOKUP("*",$B$5:B11,$B$5:B11,,2,-1) &amp; _xlfn.XLOOKUP("*",$C$5:C11,$C$5:C11,,2,-1) &amp; _xlfn.XLOOKUP("*",$D$5:D11,$D$5:D11,,2,-1) &amp; _xlfn.XLOOKUP("*",$E$5:E11,$E$5:E11,,2,-1) &amp; F11,"") &amp; IF(G11&lt;&gt;"",_xlfn.XLOOKUP("*",$A$5:A11,"/" &amp; $A$5:A11,,2,-1) &amp; _xlfn.XLOOKUP("*",$B$5:B11,$B$5:B11,,2,-1) &amp; _xlfn.XLOOKUP("*",$C$5:C11,$C$5:C11,,2,-1) &amp; _xlfn.XLOOKUP("*",$D$5:D11,$D$5:D11,,2,-1) &amp; _xlfn.XLOOKUP("*",$E$5:E11,$E$5:E11,,2,-1) &amp; _xlfn.XLOOKUP("*",$F$5:F11,$F$5:F11,,2,-1) &amp; G11,"") &amp; IF(H11&lt;&gt;"",_xlfn.XLOOKUP("*",$A$5:A11,"/" &amp; $A$5:A11,,2,-1) &amp; _xlfn.XLOOKUP("*",$B$5:B11,$B$5:B11,,2,-1) &amp; _xlfn.XLOOKUP("*",$C$5:C11,$C$5:C11,,2,-1) &amp; _xlfn.XLOOKUP("*",$D$5:D11,$D$5:D11,,2,-1) &amp; _xlfn.XLOOKUP("*",$E$5:E11,$E$5:E11,,2,-1) &amp; _xlfn.XLOOKUP("*",$F$5:F11,$F$5:F11,,2,-1) &amp; _xlfn.XLOOKUP("*",$G$5:G11,$G$5:G11,,2,-1) &amp; H11,"")</f>
        <v>/AcknowledgementAction/Acknowledgement/AcknowledgementTimestamp</v>
      </c>
      <c r="J11" s="310"/>
      <c r="K11" s="311" t="s">
        <v>501</v>
      </c>
      <c r="L11" s="123" t="s">
        <v>365</v>
      </c>
      <c r="M11" s="93"/>
      <c r="N11" s="93"/>
    </row>
    <row r="12" spans="1:14" outlineLevel="2">
      <c r="A12" s="153"/>
      <c r="B12" s="197"/>
      <c r="C12" s="142" t="s">
        <v>928</v>
      </c>
      <c r="D12" s="143"/>
      <c r="E12" s="143"/>
      <c r="F12" s="143"/>
      <c r="G12" s="143"/>
      <c r="H12" s="144"/>
      <c r="I12" s="333" t="str" cm="1">
        <f t="array" ref="I12">IF(A12&lt;&gt;"", "/" &amp; A12,"") &amp; IF(B12&lt;&gt;"", _xlfn.XLOOKUP("*",$A$5:A12,"/" &amp; $A$5:A12,,2,-1) &amp; B12,"") &amp; IF(C12&lt;&gt;"",_xlfn.XLOOKUP("*",$A$5:A12,"/" &amp; $A$5:A12,,2,-1) &amp; _xlfn.XLOOKUP("*",$B$5:B12,$B$5:B12,,2,-1) &amp; C12,"") &amp; IF(D12&lt;&gt;"",_xlfn.XLOOKUP("*",$A$5:A12,"/" &amp; $A$5:A12,,2,-1) &amp; _xlfn.XLOOKUP("*",$B$5:B12,$B$5:B12,,2,-1) &amp; _xlfn.XLOOKUP("*",$C$5:C12,$C$5:C12,,2,-1) &amp; D12,"") &amp; IF(E12&lt;&gt;"",_xlfn.XLOOKUP("*",$A$5:A12,"/" &amp; $A$5:A12,,2,-1) &amp; _xlfn.XLOOKUP("*",$B$5:B12,$B$5:B12,,2,-1) &amp; _xlfn.XLOOKUP("*",$C$5:C12,$C$5:C12,,2,-1) &amp; _xlfn.XLOOKUP("*",$D$5:D12,$D$5:D12,,2,-1) &amp; E12,"") &amp; IF(F12&lt;&gt;"",_xlfn.XLOOKUP("*",$A$5:A12,"/" &amp; $A$5:A12,,2,-1) &amp; _xlfn.XLOOKUP("*",$B$5:B12,$B$5:B12,,2,-1) &amp; _xlfn.XLOOKUP("*",$C$5:C12,$C$5:C12,,2,-1) &amp; _xlfn.XLOOKUP("*",$D$5:D12,$D$5:D12,,2,-1) &amp; _xlfn.XLOOKUP("*",$E$5:E12,$E$5:E12,,2,-1) &amp; F12,"") &amp; IF(G12&lt;&gt;"",_xlfn.XLOOKUP("*",$A$5:A12,"/" &amp; $A$5:A12,,2,-1) &amp; _xlfn.XLOOKUP("*",$B$5:B12,$B$5:B12,,2,-1) &amp; _xlfn.XLOOKUP("*",$C$5:C12,$C$5:C12,,2,-1) &amp; _xlfn.XLOOKUP("*",$D$5:D12,$D$5:D12,,2,-1) &amp; _xlfn.XLOOKUP("*",$E$5:E12,$E$5:E12,,2,-1) &amp; _xlfn.XLOOKUP("*",$F$5:F12,$F$5:F12,,2,-1) &amp; G12,"") &amp; IF(H12&lt;&gt;"",_xlfn.XLOOKUP("*",$A$5:A12,"/" &amp; $A$5:A12,,2,-1) &amp; _xlfn.XLOOKUP("*",$B$5:B12,$B$5:B12,,2,-1) &amp; _xlfn.XLOOKUP("*",$C$5:C12,$C$5:C12,,2,-1) &amp; _xlfn.XLOOKUP("*",$D$5:D12,$D$5:D12,,2,-1) &amp; _xlfn.XLOOKUP("*",$E$5:E12,$E$5:E12,,2,-1) &amp; _xlfn.XLOOKUP("*",$F$5:F12,$F$5:F12,,2,-1) &amp; _xlfn.XLOOKUP("*",$G$5:G12,$G$5:G12,,2,-1) &amp; H12,"")</f>
        <v>/AcknowledgementAction/Acknowledgement/TransmissionAcknowledgement/</v>
      </c>
      <c r="J12" s="112"/>
      <c r="K12" s="113" t="s">
        <v>500</v>
      </c>
      <c r="L12" s="336"/>
      <c r="M12" s="93"/>
      <c r="N12" s="93"/>
    </row>
    <row r="13" spans="1:14" s="14" customFormat="1" outlineLevel="3">
      <c r="A13" s="153"/>
      <c r="B13" s="155"/>
      <c r="C13" s="312"/>
      <c r="D13" s="150" t="s">
        <v>698</v>
      </c>
      <c r="E13" s="151"/>
      <c r="F13" s="151"/>
      <c r="G13" s="151"/>
      <c r="H13" s="152"/>
      <c r="I13" s="335" t="str" cm="1">
        <f t="array" ref="I13">IF(A13&lt;&gt;"", "/" &amp; A13,"") &amp; IF(B13&lt;&gt;"", _xlfn.XLOOKUP("*",$A$5:A13,"/" &amp; $A$5:A13,,2,-1) &amp; B13,"") &amp; IF(C13&lt;&gt;"",_xlfn.XLOOKUP("*",$A$5:A13,"/" &amp; $A$5:A13,,2,-1) &amp; _xlfn.XLOOKUP("*",$B$5:B13,$B$5:B13,,2,-1) &amp; C13,"") &amp; IF(D13&lt;&gt;"",_xlfn.XLOOKUP("*",$A$5:A13,"/" &amp; $A$5:A13,,2,-1) &amp; _xlfn.XLOOKUP("*",$B$5:B13,$B$5:B13,,2,-1) &amp; _xlfn.XLOOKUP("*",$C$5:C13,$C$5:C13,,2,-1) &amp; D13,"") &amp; IF(E13&lt;&gt;"",_xlfn.XLOOKUP("*",$A$5:A13,"/" &amp; $A$5:A13,,2,-1) &amp; _xlfn.XLOOKUP("*",$B$5:B13,$B$5:B13,,2,-1) &amp; _xlfn.XLOOKUP("*",$C$5:C13,$C$5:C13,,2,-1) &amp; _xlfn.XLOOKUP("*",$D$5:D13,$D$5:D13,,2,-1) &amp; E13,"") &amp; IF(F13&lt;&gt;"",_xlfn.XLOOKUP("*",$A$5:A13,"/" &amp; $A$5:A13,,2,-1) &amp; _xlfn.XLOOKUP("*",$B$5:B13,$B$5:B13,,2,-1) &amp; _xlfn.XLOOKUP("*",$C$5:C13,$C$5:C13,,2,-1) &amp; _xlfn.XLOOKUP("*",$D$5:D13,$D$5:D13,,2,-1) &amp; _xlfn.XLOOKUP("*",$E$5:E13,$E$5:E13,,2,-1) &amp; F13,"") &amp; IF(G13&lt;&gt;"",_xlfn.XLOOKUP("*",$A$5:A13,"/" &amp; $A$5:A13,,2,-1) &amp; _xlfn.XLOOKUP("*",$B$5:B13,$B$5:B13,,2,-1) &amp; _xlfn.XLOOKUP("*",$C$5:C13,$C$5:C13,,2,-1) &amp; _xlfn.XLOOKUP("*",$D$5:D13,$D$5:D13,,2,-1) &amp; _xlfn.XLOOKUP("*",$E$5:E13,$E$5:E13,,2,-1) &amp; _xlfn.XLOOKUP("*",$F$5:F13,$F$5:F13,,2,-1) &amp; G13,"") &amp; IF(H13&lt;&gt;"",_xlfn.XLOOKUP("*",$A$5:A13,"/" &amp; $A$5:A13,,2,-1) &amp; _xlfn.XLOOKUP("*",$B$5:B13,$B$5:B13,,2,-1) &amp; _xlfn.XLOOKUP("*",$C$5:C13,$C$5:C13,,2,-1) &amp; _xlfn.XLOOKUP("*",$D$5:D13,$D$5:D13,,2,-1) &amp; _xlfn.XLOOKUP("*",$E$5:E13,$E$5:E13,,2,-1) &amp; _xlfn.XLOOKUP("*",$F$5:F13,$F$5:F13,,2,-1) &amp; _xlfn.XLOOKUP("*",$G$5:G13,$G$5:G13,,2,-1) &amp; H13,"")</f>
        <v>/AcknowledgementAction/Acknowledgement/TransmissionAcknowledgement/TransmissionId</v>
      </c>
      <c r="J13" s="310"/>
      <c r="K13" s="311" t="s">
        <v>501</v>
      </c>
      <c r="L13" s="123"/>
      <c r="M13" s="93"/>
      <c r="N13" s="93"/>
    </row>
    <row r="14" spans="1:14" s="14" customFormat="1" outlineLevel="3">
      <c r="A14" s="153"/>
      <c r="B14" s="155"/>
      <c r="C14" s="313"/>
      <c r="D14" s="150" t="s">
        <v>699</v>
      </c>
      <c r="E14" s="151"/>
      <c r="F14" s="151"/>
      <c r="G14" s="151"/>
      <c r="H14" s="152"/>
      <c r="I14" s="335" t="str" cm="1">
        <f t="array" ref="I14">IF(A14&lt;&gt;"", "/" &amp; A14,"") &amp; IF(B14&lt;&gt;"", _xlfn.XLOOKUP("*",$A$5:A14,"/" &amp; $A$5:A14,,2,-1) &amp; B14,"") &amp; IF(C14&lt;&gt;"",_xlfn.XLOOKUP("*",$A$5:A14,"/" &amp; $A$5:A14,,2,-1) &amp; _xlfn.XLOOKUP("*",$B$5:B14,$B$5:B14,,2,-1) &amp; C14,"") &amp; IF(D14&lt;&gt;"",_xlfn.XLOOKUP("*",$A$5:A14,"/" &amp; $A$5:A14,,2,-1) &amp; _xlfn.XLOOKUP("*",$B$5:B14,$B$5:B14,,2,-1) &amp; _xlfn.XLOOKUP("*",$C$5:C14,$C$5:C14,,2,-1) &amp; D14,"") &amp; IF(E14&lt;&gt;"",_xlfn.XLOOKUP("*",$A$5:A14,"/" &amp; $A$5:A14,,2,-1) &amp; _xlfn.XLOOKUP("*",$B$5:B14,$B$5:B14,,2,-1) &amp; _xlfn.XLOOKUP("*",$C$5:C14,$C$5:C14,,2,-1) &amp; _xlfn.XLOOKUP("*",$D$5:D14,$D$5:D14,,2,-1) &amp; E14,"") &amp; IF(F14&lt;&gt;"",_xlfn.XLOOKUP("*",$A$5:A14,"/" &amp; $A$5:A14,,2,-1) &amp; _xlfn.XLOOKUP("*",$B$5:B14,$B$5:B14,,2,-1) &amp; _xlfn.XLOOKUP("*",$C$5:C14,$C$5:C14,,2,-1) &amp; _xlfn.XLOOKUP("*",$D$5:D14,$D$5:D14,,2,-1) &amp; _xlfn.XLOOKUP("*",$E$5:E14,$E$5:E14,,2,-1) &amp; F14,"") &amp; IF(G14&lt;&gt;"",_xlfn.XLOOKUP("*",$A$5:A14,"/" &amp; $A$5:A14,,2,-1) &amp; _xlfn.XLOOKUP("*",$B$5:B14,$B$5:B14,,2,-1) &amp; _xlfn.XLOOKUP("*",$C$5:C14,$C$5:C14,,2,-1) &amp; _xlfn.XLOOKUP("*",$D$5:D14,$D$5:D14,,2,-1) &amp; _xlfn.XLOOKUP("*",$E$5:E14,$E$5:E14,,2,-1) &amp; _xlfn.XLOOKUP("*",$F$5:F14,$F$5:F14,,2,-1) &amp; G14,"") &amp; IF(H14&lt;&gt;"",_xlfn.XLOOKUP("*",$A$5:A14,"/" &amp; $A$5:A14,,2,-1) &amp; _xlfn.XLOOKUP("*",$B$5:B14,$B$5:B14,,2,-1) &amp; _xlfn.XLOOKUP("*",$C$5:C14,$C$5:C14,,2,-1) &amp; _xlfn.XLOOKUP("*",$D$5:D14,$D$5:D14,,2,-1) &amp; _xlfn.XLOOKUP("*",$E$5:E14,$E$5:E14,,2,-1) &amp; _xlfn.XLOOKUP("*",$F$5:F14,$F$5:F14,,2,-1) &amp; _xlfn.XLOOKUP("*",$G$5:G14,$G$5:G14,,2,-1) &amp; H14,"")</f>
        <v>/AcknowledgementAction/Acknowledgement/TransmissionAcknowledgement/TransmissionTimestamp</v>
      </c>
      <c r="J14" s="310"/>
      <c r="K14" s="311" t="s">
        <v>501</v>
      </c>
      <c r="L14" s="125" t="s">
        <v>444</v>
      </c>
      <c r="M14" s="93"/>
      <c r="N14" s="93"/>
    </row>
    <row r="15" spans="1:14" outlineLevel="3">
      <c r="A15" s="153"/>
      <c r="B15" s="155"/>
      <c r="C15" s="313"/>
      <c r="D15" s="150" t="s">
        <v>929</v>
      </c>
      <c r="E15" s="151"/>
      <c r="F15" s="151"/>
      <c r="G15" s="151"/>
      <c r="H15" s="152"/>
      <c r="I15" s="335" t="str" cm="1">
        <f t="array" ref="I15">IF(A15&lt;&gt;"", "/" &amp; A15,"") &amp; IF(B15&lt;&gt;"", _xlfn.XLOOKUP("*",$A$5:A15,"/" &amp; $A$5:A15,,2,-1) &amp; B15,"") &amp; IF(C15&lt;&gt;"",_xlfn.XLOOKUP("*",$A$5:A15,"/" &amp; $A$5:A15,,2,-1) &amp; _xlfn.XLOOKUP("*",$B$5:B15,$B$5:B15,,2,-1) &amp; C15,"") &amp; IF(D15&lt;&gt;"",_xlfn.XLOOKUP("*",$A$5:A15,"/" &amp; $A$5:A15,,2,-1) &amp; _xlfn.XLOOKUP("*",$B$5:B15,$B$5:B15,,2,-1) &amp; _xlfn.XLOOKUP("*",$C$5:C15,$C$5:C15,,2,-1) &amp; D15,"") &amp; IF(E15&lt;&gt;"",_xlfn.XLOOKUP("*",$A$5:A15,"/" &amp; $A$5:A15,,2,-1) &amp; _xlfn.XLOOKUP("*",$B$5:B15,$B$5:B15,,2,-1) &amp; _xlfn.XLOOKUP("*",$C$5:C15,$C$5:C15,,2,-1) &amp; _xlfn.XLOOKUP("*",$D$5:D15,$D$5:D15,,2,-1) &amp; E15,"") &amp; IF(F15&lt;&gt;"",_xlfn.XLOOKUP("*",$A$5:A15,"/" &amp; $A$5:A15,,2,-1) &amp; _xlfn.XLOOKUP("*",$B$5:B15,$B$5:B15,,2,-1) &amp; _xlfn.XLOOKUP("*",$C$5:C15,$C$5:C15,,2,-1) &amp; _xlfn.XLOOKUP("*",$D$5:D15,$D$5:D15,,2,-1) &amp; _xlfn.XLOOKUP("*",$E$5:E15,$E$5:E15,,2,-1) &amp; F15,"") &amp; IF(G15&lt;&gt;"",_xlfn.XLOOKUP("*",$A$5:A15,"/" &amp; $A$5:A15,,2,-1) &amp; _xlfn.XLOOKUP("*",$B$5:B15,$B$5:B15,,2,-1) &amp; _xlfn.XLOOKUP("*",$C$5:C15,$C$5:C15,,2,-1) &amp; _xlfn.XLOOKUP("*",$D$5:D15,$D$5:D15,,2,-1) &amp; _xlfn.XLOOKUP("*",$E$5:E15,$E$5:E15,,2,-1) &amp; _xlfn.XLOOKUP("*",$F$5:F15,$F$5:F15,,2,-1) &amp; G15,"") &amp; IF(H15&lt;&gt;"",_xlfn.XLOOKUP("*",$A$5:A15,"/" &amp; $A$5:A15,,2,-1) &amp; _xlfn.XLOOKUP("*",$B$5:B15,$B$5:B15,,2,-1) &amp; _xlfn.XLOOKUP("*",$C$5:C15,$C$5:C15,,2,-1) &amp; _xlfn.XLOOKUP("*",$D$5:D15,$D$5:D15,,2,-1) &amp; _xlfn.XLOOKUP("*",$E$5:E15,$E$5:E15,,2,-1) &amp; _xlfn.XLOOKUP("*",$F$5:F15,$F$5:F15,,2,-1) &amp; _xlfn.XLOOKUP("*",$G$5:G15,$G$5:G15,,2,-1) &amp; H15,"")</f>
        <v>/AcknowledgementAction/Acknowledgement/TransmissionAcknowledgement/Errors/</v>
      </c>
      <c r="J15" s="310"/>
      <c r="K15" s="311" t="s">
        <v>501</v>
      </c>
      <c r="L15" s="125"/>
      <c r="M15" s="93"/>
      <c r="N15" s="93"/>
    </row>
    <row r="16" spans="1:14" outlineLevel="4">
      <c r="A16" s="153"/>
      <c r="B16" s="155"/>
      <c r="C16" s="314"/>
      <c r="D16" s="158"/>
      <c r="E16" s="233" t="s">
        <v>695</v>
      </c>
      <c r="F16" s="147"/>
      <c r="G16" s="147"/>
      <c r="H16" s="148"/>
      <c r="I16" s="334" t="str" cm="1">
        <f t="array" ref="I16">IF(A16&lt;&gt;"", "/" &amp; A16,"") &amp; IF(B16&lt;&gt;"", _xlfn.XLOOKUP("*",$A$5:A16,"/" &amp; $A$5:A16,,2,-1) &amp; B16,"") &amp; IF(C16&lt;&gt;"",_xlfn.XLOOKUP("*",$A$5:A16,"/" &amp; $A$5:A16,,2,-1) &amp; _xlfn.XLOOKUP("*",$B$5:B16,$B$5:B16,,2,-1) &amp; C16,"") &amp; IF(D16&lt;&gt;"",_xlfn.XLOOKUP("*",$A$5:A16,"/" &amp; $A$5:A16,,2,-1) &amp; _xlfn.XLOOKUP("*",$B$5:B16,$B$5:B16,,2,-1) &amp; _xlfn.XLOOKUP("*",$C$5:C16,$C$5:C16,,2,-1) &amp; D16,"") &amp; IF(E16&lt;&gt;"",_xlfn.XLOOKUP("*",$A$5:A16,"/" &amp; $A$5:A16,,2,-1) &amp; _xlfn.XLOOKUP("*",$B$5:B16,$B$5:B16,,2,-1) &amp; _xlfn.XLOOKUP("*",$C$5:C16,$C$5:C16,,2,-1) &amp; _xlfn.XLOOKUP("*",$D$5:D16,$D$5:D16,,2,-1) &amp; E16,"") &amp; IF(F16&lt;&gt;"",_xlfn.XLOOKUP("*",$A$5:A16,"/" &amp; $A$5:A16,,2,-1) &amp; _xlfn.XLOOKUP("*",$B$5:B16,$B$5:B16,,2,-1) &amp; _xlfn.XLOOKUP("*",$C$5:C16,$C$5:C16,,2,-1) &amp; _xlfn.XLOOKUP("*",$D$5:D16,$D$5:D16,,2,-1) &amp; _xlfn.XLOOKUP("*",$E$5:E16,$E$5:E16,,2,-1) &amp; F16,"") &amp; IF(G16&lt;&gt;"",_xlfn.XLOOKUP("*",$A$5:A16,"/" &amp; $A$5:A16,,2,-1) &amp; _xlfn.XLOOKUP("*",$B$5:B16,$B$5:B16,,2,-1) &amp; _xlfn.XLOOKUP("*",$C$5:C16,$C$5:C16,,2,-1) &amp; _xlfn.XLOOKUP("*",$D$5:D16,$D$5:D16,,2,-1) &amp; _xlfn.XLOOKUP("*",$E$5:E16,$E$5:E16,,2,-1) &amp; _xlfn.XLOOKUP("*",$F$5:F16,$F$5:F16,,2,-1) &amp; G16,"") &amp; IF(H16&lt;&gt;"",_xlfn.XLOOKUP("*",$A$5:A16,"/" &amp; $A$5:A16,,2,-1) &amp; _xlfn.XLOOKUP("*",$B$5:B16,$B$5:B16,,2,-1) &amp; _xlfn.XLOOKUP("*",$C$5:C16,$C$5:C16,,2,-1) &amp; _xlfn.XLOOKUP("*",$D$5:D16,$D$5:D16,,2,-1) &amp; _xlfn.XLOOKUP("*",$E$5:E16,$E$5:E16,,2,-1) &amp; _xlfn.XLOOKUP("*",$F$5:F16,$F$5:F16,,2,-1) &amp; _xlfn.XLOOKUP("*",$G$5:G16,$G$5:G16,,2,-1) &amp; H16,"")</f>
        <v>/AcknowledgementAction/Acknowledgement/TransmissionAcknowledgement/Errors/@errorCount</v>
      </c>
      <c r="J16" s="117"/>
      <c r="K16" s="118"/>
      <c r="L16" s="115" t="s">
        <v>443</v>
      </c>
      <c r="M16" s="93"/>
      <c r="N16" s="93"/>
    </row>
    <row r="17" spans="1:14" outlineLevel="4">
      <c r="A17" s="153"/>
      <c r="B17" s="155"/>
      <c r="C17" s="314"/>
      <c r="D17" s="170"/>
      <c r="E17" s="142" t="s">
        <v>930</v>
      </c>
      <c r="F17" s="143"/>
      <c r="G17" s="143"/>
      <c r="H17" s="144"/>
      <c r="I17" s="333" t="str" cm="1">
        <f t="array" ref="I17">IF(A17&lt;&gt;"", "/" &amp; A17,"") &amp; IF(B17&lt;&gt;"", _xlfn.XLOOKUP("*",$A$5:A17,"/" &amp; $A$5:A17,,2,-1) &amp; B17,"") &amp; IF(C17&lt;&gt;"",_xlfn.XLOOKUP("*",$A$5:A17,"/" &amp; $A$5:A17,,2,-1) &amp; _xlfn.XLOOKUP("*",$B$5:B17,$B$5:B17,,2,-1) &amp; C17,"") &amp; IF(D17&lt;&gt;"",_xlfn.XLOOKUP("*",$A$5:A17,"/" &amp; $A$5:A17,,2,-1) &amp; _xlfn.XLOOKUP("*",$B$5:B17,$B$5:B17,,2,-1) &amp; _xlfn.XLOOKUP("*",$C$5:C17,$C$5:C17,,2,-1) &amp; D17,"") &amp; IF(E17&lt;&gt;"",_xlfn.XLOOKUP("*",$A$5:A17,"/" &amp; $A$5:A17,,2,-1) &amp; _xlfn.XLOOKUP("*",$B$5:B17,$B$5:B17,,2,-1) &amp; _xlfn.XLOOKUP("*",$C$5:C17,$C$5:C17,,2,-1) &amp; _xlfn.XLOOKUP("*",$D$5:D17,$D$5:D17,,2,-1) &amp; E17,"") &amp; IF(F17&lt;&gt;"",_xlfn.XLOOKUP("*",$A$5:A17,"/" &amp; $A$5:A17,,2,-1) &amp; _xlfn.XLOOKUP("*",$B$5:B17,$B$5:B17,,2,-1) &amp; _xlfn.XLOOKUP("*",$C$5:C17,$C$5:C17,,2,-1) &amp; _xlfn.XLOOKUP("*",$D$5:D17,$D$5:D17,,2,-1) &amp; _xlfn.XLOOKUP("*",$E$5:E17,$E$5:E17,,2,-1) &amp; F17,"") &amp; IF(G17&lt;&gt;"",_xlfn.XLOOKUP("*",$A$5:A17,"/" &amp; $A$5:A17,,2,-1) &amp; _xlfn.XLOOKUP("*",$B$5:B17,$B$5:B17,,2,-1) &amp; _xlfn.XLOOKUP("*",$C$5:C17,$C$5:C17,,2,-1) &amp; _xlfn.XLOOKUP("*",$D$5:D17,$D$5:D17,,2,-1) &amp; _xlfn.XLOOKUP("*",$E$5:E17,$E$5:E17,,2,-1) &amp; _xlfn.XLOOKUP("*",$F$5:F17,$F$5:F17,,2,-1) &amp; G17,"") &amp; IF(H17&lt;&gt;"",_xlfn.XLOOKUP("*",$A$5:A17,"/" &amp; $A$5:A17,,2,-1) &amp; _xlfn.XLOOKUP("*",$B$5:B17,$B$5:B17,,2,-1) &amp; _xlfn.XLOOKUP("*",$C$5:C17,$C$5:C17,,2,-1) &amp; _xlfn.XLOOKUP("*",$D$5:D17,$D$5:D17,,2,-1) &amp; _xlfn.XLOOKUP("*",$E$5:E17,$E$5:E17,,2,-1) &amp; _xlfn.XLOOKUP("*",$F$5:F17,$F$5:F17,,2,-1) &amp; _xlfn.XLOOKUP("*",$G$5:G17,$G$5:G17,,2,-1) &amp; H17,"")</f>
        <v>/AcknowledgementAction/Acknowledgement/TransmissionAcknowledgement/Errors/Error/</v>
      </c>
      <c r="J17" s="112"/>
      <c r="K17" s="113" t="s">
        <v>497</v>
      </c>
      <c r="L17" s="110"/>
      <c r="M17" s="93"/>
      <c r="N17" s="93"/>
    </row>
    <row r="18" spans="1:14" outlineLevel="5">
      <c r="A18" s="315"/>
      <c r="B18" s="252"/>
      <c r="C18" s="316"/>
      <c r="D18" s="317"/>
      <c r="E18" s="318"/>
      <c r="F18" s="255" t="s">
        <v>700</v>
      </c>
      <c r="G18" s="256"/>
      <c r="H18" s="257"/>
      <c r="I18" s="342" t="str" cm="1">
        <f t="array" ref="I18">IF(A18&lt;&gt;"", "/" &amp; A18,"") &amp; IF(B18&lt;&gt;"", _xlfn.XLOOKUP("*",$A$5:A18,"/" &amp; $A$5:A18,,2,-1) &amp; B18,"") &amp; IF(C18&lt;&gt;"",_xlfn.XLOOKUP("*",$A$5:A18,"/" &amp; $A$5:A18,,2,-1) &amp; _xlfn.XLOOKUP("*",$B$5:B18,$B$5:B18,,2,-1) &amp; C18,"") &amp; IF(D18&lt;&gt;"",_xlfn.XLOOKUP("*",$A$5:A18,"/" &amp; $A$5:A18,,2,-1) &amp; _xlfn.XLOOKUP("*",$B$5:B18,$B$5:B18,,2,-1) &amp; _xlfn.XLOOKUP("*",$C$5:C18,$C$5:C18,,2,-1) &amp; D18,"") &amp; IF(E18&lt;&gt;"",_xlfn.XLOOKUP("*",$A$5:A18,"/" &amp; $A$5:A18,,2,-1) &amp; _xlfn.XLOOKUP("*",$B$5:B18,$B$5:B18,,2,-1) &amp; _xlfn.XLOOKUP("*",$C$5:C18,$C$5:C18,,2,-1) &amp; _xlfn.XLOOKUP("*",$D$5:D18,$D$5:D18,,2,-1) &amp; E18,"") &amp; IF(F18&lt;&gt;"",_xlfn.XLOOKUP("*",$A$5:A18,"/" &amp; $A$5:A18,,2,-1) &amp; _xlfn.XLOOKUP("*",$B$5:B18,$B$5:B18,,2,-1) &amp; _xlfn.XLOOKUP("*",$C$5:C18,$C$5:C18,,2,-1) &amp; _xlfn.XLOOKUP("*",$D$5:D18,$D$5:D18,,2,-1) &amp; _xlfn.XLOOKUP("*",$E$5:E18,$E$5:E18,,2,-1) &amp; F18,"") &amp; IF(G18&lt;&gt;"",_xlfn.XLOOKUP("*",$A$5:A18,"/" &amp; $A$5:A18,,2,-1) &amp; _xlfn.XLOOKUP("*",$B$5:B18,$B$5:B18,,2,-1) &amp; _xlfn.XLOOKUP("*",$C$5:C18,$C$5:C18,,2,-1) &amp; _xlfn.XLOOKUP("*",$D$5:D18,$D$5:D18,,2,-1) &amp; _xlfn.XLOOKUP("*",$E$5:E18,$E$5:E18,,2,-1) &amp; _xlfn.XLOOKUP("*",$F$5:F18,$F$5:F18,,2,-1) &amp; G18,"") &amp; IF(H18&lt;&gt;"",_xlfn.XLOOKUP("*",$A$5:A18,"/" &amp; $A$5:A18,,2,-1) &amp; _xlfn.XLOOKUP("*",$B$5:B18,$B$5:B18,,2,-1) &amp; _xlfn.XLOOKUP("*",$C$5:C18,$C$5:C18,,2,-1) &amp; _xlfn.XLOOKUP("*",$D$5:D18,$D$5:D18,,2,-1) &amp; _xlfn.XLOOKUP("*",$E$5:E18,$E$5:E18,,2,-1) &amp; _xlfn.XLOOKUP("*",$F$5:F18,$F$5:F18,,2,-1) &amp; _xlfn.XLOOKUP("*",$G$5:G18,$G$5:G18,,2,-1) &amp; H18,"")</f>
        <v>/AcknowledgementAction/Acknowledgement/TransmissionAcknowledgement/Errors/Error/ErrorCode</v>
      </c>
      <c r="J18" s="12">
        <v>3</v>
      </c>
      <c r="K18" s="138" t="s">
        <v>501</v>
      </c>
      <c r="L18" s="293" t="s">
        <v>446</v>
      </c>
      <c r="M18" s="93"/>
      <c r="N18" s="93"/>
    </row>
    <row r="19" spans="1:14" outlineLevel="5">
      <c r="A19" s="315"/>
      <c r="B19" s="252"/>
      <c r="C19" s="316"/>
      <c r="D19" s="317"/>
      <c r="E19" s="319"/>
      <c r="F19" s="321" t="s">
        <v>701</v>
      </c>
      <c r="G19" s="281"/>
      <c r="H19" s="282"/>
      <c r="I19" s="359" t="str" cm="1">
        <f t="array" ref="I19">IF(A19&lt;&gt;"", "/" &amp; A19,"") &amp; IF(B19&lt;&gt;"", _xlfn.XLOOKUP("*",$A$5:A19,"/" &amp; $A$5:A19,,2,-1) &amp; B19,"") &amp; IF(C19&lt;&gt;"",_xlfn.XLOOKUP("*",$A$5:A19,"/" &amp; $A$5:A19,,2,-1) &amp; _xlfn.XLOOKUP("*",$B$5:B19,$B$5:B19,,2,-1) &amp; C19,"") &amp; IF(D19&lt;&gt;"",_xlfn.XLOOKUP("*",$A$5:A19,"/" &amp; $A$5:A19,,2,-1) &amp; _xlfn.XLOOKUP("*",$B$5:B19,$B$5:B19,,2,-1) &amp; _xlfn.XLOOKUP("*",$C$5:C19,$C$5:C19,,2,-1) &amp; D19,"") &amp; IF(E19&lt;&gt;"",_xlfn.XLOOKUP("*",$A$5:A19,"/" &amp; $A$5:A19,,2,-1) &amp; _xlfn.XLOOKUP("*",$B$5:B19,$B$5:B19,,2,-1) &amp; _xlfn.XLOOKUP("*",$C$5:C19,$C$5:C19,,2,-1) &amp; _xlfn.XLOOKUP("*",$D$5:D19,$D$5:D19,,2,-1) &amp; E19,"") &amp; IF(F19&lt;&gt;"",_xlfn.XLOOKUP("*",$A$5:A19,"/" &amp; $A$5:A19,,2,-1) &amp; _xlfn.XLOOKUP("*",$B$5:B19,$B$5:B19,,2,-1) &amp; _xlfn.XLOOKUP("*",$C$5:C19,$C$5:C19,,2,-1) &amp; _xlfn.XLOOKUP("*",$D$5:D19,$D$5:D19,,2,-1) &amp; _xlfn.XLOOKUP("*",$E$5:E19,$E$5:E19,,2,-1) &amp; F19,"") &amp; IF(G19&lt;&gt;"",_xlfn.XLOOKUP("*",$A$5:A19,"/" &amp; $A$5:A19,,2,-1) &amp; _xlfn.XLOOKUP("*",$B$5:B19,$B$5:B19,,2,-1) &amp; _xlfn.XLOOKUP("*",$C$5:C19,$C$5:C19,,2,-1) &amp; _xlfn.XLOOKUP("*",$D$5:D19,$D$5:D19,,2,-1) &amp; _xlfn.XLOOKUP("*",$E$5:E19,$E$5:E19,,2,-1) &amp; _xlfn.XLOOKUP("*",$F$5:F19,$F$5:F19,,2,-1) &amp; G19,"") &amp; IF(H19&lt;&gt;"",_xlfn.XLOOKUP("*",$A$5:A19,"/" &amp; $A$5:A19,,2,-1) &amp; _xlfn.XLOOKUP("*",$B$5:B19,$B$5:B19,,2,-1) &amp; _xlfn.XLOOKUP("*",$C$5:C19,$C$5:C19,,2,-1) &amp; _xlfn.XLOOKUP("*",$D$5:D19,$D$5:D19,,2,-1) &amp; _xlfn.XLOOKUP("*",$E$5:E19,$E$5:E19,,2,-1) &amp; _xlfn.XLOOKUP("*",$F$5:F19,$F$5:F19,,2,-1) &amp; _xlfn.XLOOKUP("*",$G$5:G19,$G$5:G19,,2,-1) &amp; H19,"")</f>
        <v>/AcknowledgementAction/Acknowledgement/TransmissionAcknowledgement/Errors/Error/ErrorMessage</v>
      </c>
      <c r="J19" s="362"/>
      <c r="K19" s="363" t="s">
        <v>501</v>
      </c>
      <c r="L19" s="349" t="s">
        <v>447</v>
      </c>
      <c r="M19" s="93"/>
      <c r="N19" s="93"/>
    </row>
    <row r="20" spans="1:14" outlineLevel="4">
      <c r="A20" s="315"/>
      <c r="B20" s="252"/>
      <c r="C20" s="316"/>
      <c r="D20" s="317"/>
      <c r="E20" s="319"/>
      <c r="F20" s="107"/>
      <c r="G20" s="108"/>
      <c r="H20" s="108"/>
      <c r="I20" s="364" t="str" cm="1">
        <f t="array" ref="I20">IF(A20&lt;&gt;"", "/" &amp; A20,"") &amp; IF(B20&lt;&gt;"", _xlfn.XLOOKUP("*",$A$5:A20,"/" &amp; $A$5:A20,,2,-1) &amp; B20,"") &amp; IF(C20&lt;&gt;"",_xlfn.XLOOKUP("*",$A$5:A20,"/" &amp; $A$5:A20,,2,-1) &amp; _xlfn.XLOOKUP("*",$B$5:B20,$B$5:B20,,2,-1) &amp; C20,"") &amp; IF(D20&lt;&gt;"",_xlfn.XLOOKUP("*",$A$5:A20,"/" &amp; $A$5:A20,,2,-1) &amp; _xlfn.XLOOKUP("*",$B$5:B20,$B$5:B20,,2,-1) &amp; _xlfn.XLOOKUP("*",$C$5:C20,$C$5:C20,,2,-1) &amp; D20,"") &amp; IF(E20&lt;&gt;"",_xlfn.XLOOKUP("*",$A$5:A20,"/" &amp; $A$5:A20,,2,-1) &amp; _xlfn.XLOOKUP("*",$B$5:B20,$B$5:B20,,2,-1) &amp; _xlfn.XLOOKUP("*",$C$5:C20,$C$5:C20,,2,-1) &amp; _xlfn.XLOOKUP("*",$D$5:D20,$D$5:D20,,2,-1) &amp; E20,"") &amp; IF(F20&lt;&gt;"",_xlfn.XLOOKUP("*",$A$5:A20,"/" &amp; $A$5:A20,,2,-1) &amp; _xlfn.XLOOKUP("*",$B$5:B20,$B$5:B20,,2,-1) &amp; _xlfn.XLOOKUP("*",$C$5:C20,$C$5:C20,,2,-1) &amp; _xlfn.XLOOKUP("*",$D$5:D20,$D$5:D20,,2,-1) &amp; _xlfn.XLOOKUP("*",$E$5:E20,$E$5:E20,,2,-1) &amp; F20,"") &amp; IF(G20&lt;&gt;"",_xlfn.XLOOKUP("*",$A$5:A20,"/" &amp; $A$5:A20,,2,-1) &amp; _xlfn.XLOOKUP("*",$B$5:B20,$B$5:B20,,2,-1) &amp; _xlfn.XLOOKUP("*",$C$5:C20,$C$5:C20,,2,-1) &amp; _xlfn.XLOOKUP("*",$D$5:D20,$D$5:D20,,2,-1) &amp; _xlfn.XLOOKUP("*",$E$5:E20,$E$5:E20,,2,-1) &amp; _xlfn.XLOOKUP("*",$F$5:F20,$F$5:F20,,2,-1) &amp; G20,"") &amp; IF(H20&lt;&gt;"",_xlfn.XLOOKUP("*",$A$5:A20,"/" &amp; $A$5:A20,,2,-1) &amp; _xlfn.XLOOKUP("*",$B$5:B20,$B$5:B20,,2,-1) &amp; _xlfn.XLOOKUP("*",$C$5:C20,$C$5:C20,,2,-1) &amp; _xlfn.XLOOKUP("*",$D$5:D20,$D$5:D20,,2,-1) &amp; _xlfn.XLOOKUP("*",$E$5:E20,$E$5:E20,,2,-1) &amp; _xlfn.XLOOKUP("*",$F$5:F20,$F$5:F20,,2,-1) &amp; _xlfn.XLOOKUP("*",$G$5:G20,$G$5:G20,,2,-1) &amp; H20,"")</f>
        <v/>
      </c>
      <c r="J20" s="365"/>
      <c r="K20" s="366"/>
      <c r="L20" s="367"/>
      <c r="M20" s="93"/>
      <c r="N20" s="93"/>
    </row>
    <row r="21" spans="1:14" outlineLevel="3">
      <c r="A21" s="153"/>
      <c r="B21" s="155"/>
      <c r="C21" s="314"/>
      <c r="D21" s="142" t="s">
        <v>931</v>
      </c>
      <c r="E21" s="143"/>
      <c r="F21" s="143"/>
      <c r="G21" s="143"/>
      <c r="H21" s="144"/>
      <c r="I21" s="358" t="str" cm="1">
        <f t="array" ref="I21">IF(A21&lt;&gt;"", "/" &amp; A21,"") &amp; IF(B21&lt;&gt;"", _xlfn.XLOOKUP("*",$A$5:A21,"/" &amp; $A$5:A21,,2,-1) &amp; B21,"") &amp; IF(C21&lt;&gt;"",_xlfn.XLOOKUP("*",$A$5:A21,"/" &amp; $A$5:A21,,2,-1) &amp; _xlfn.XLOOKUP("*",$B$5:B21,$B$5:B21,,2,-1) &amp; C21,"") &amp; IF(D21&lt;&gt;"",_xlfn.XLOOKUP("*",$A$5:A21,"/" &amp; $A$5:A21,,2,-1) &amp; _xlfn.XLOOKUP("*",$B$5:B21,$B$5:B21,,2,-1) &amp; _xlfn.XLOOKUP("*",$C$5:C21,$C$5:C21,,2,-1) &amp; D21,"") &amp; IF(E21&lt;&gt;"",_xlfn.XLOOKUP("*",$A$5:A21,"/" &amp; $A$5:A21,,2,-1) &amp; _xlfn.XLOOKUP("*",$B$5:B21,$B$5:B21,,2,-1) &amp; _xlfn.XLOOKUP("*",$C$5:C21,$C$5:C21,,2,-1) &amp; _xlfn.XLOOKUP("*",$D$5:D21,$D$5:D21,,2,-1) &amp; E21,"") &amp; IF(F21&lt;&gt;"",_xlfn.XLOOKUP("*",$A$5:A21,"/" &amp; $A$5:A21,,2,-1) &amp; _xlfn.XLOOKUP("*",$B$5:B21,$B$5:B21,,2,-1) &amp; _xlfn.XLOOKUP("*",$C$5:C21,$C$5:C21,,2,-1) &amp; _xlfn.XLOOKUP("*",$D$5:D21,$D$5:D21,,2,-1) &amp; _xlfn.XLOOKUP("*",$E$5:E21,$E$5:E21,,2,-1) &amp; F21,"") &amp; IF(G21&lt;&gt;"",_xlfn.XLOOKUP("*",$A$5:A21,"/" &amp; $A$5:A21,,2,-1) &amp; _xlfn.XLOOKUP("*",$B$5:B21,$B$5:B21,,2,-1) &amp; _xlfn.XLOOKUP("*",$C$5:C21,$C$5:C21,,2,-1) &amp; _xlfn.XLOOKUP("*",$D$5:D21,$D$5:D21,,2,-1) &amp; _xlfn.XLOOKUP("*",$E$5:E21,$E$5:E21,,2,-1) &amp; _xlfn.XLOOKUP("*",$F$5:F21,$F$5:F21,,2,-1) &amp; G21,"") &amp; IF(H21&lt;&gt;"",_xlfn.XLOOKUP("*",$A$5:A21,"/" &amp; $A$5:A21,,2,-1) &amp; _xlfn.XLOOKUP("*",$B$5:B21,$B$5:B21,,2,-1) &amp; _xlfn.XLOOKUP("*",$C$5:C21,$C$5:C21,,2,-1) &amp; _xlfn.XLOOKUP("*",$D$5:D21,$D$5:D21,,2,-1) &amp; _xlfn.XLOOKUP("*",$E$5:E21,$E$5:E21,,2,-1) &amp; _xlfn.XLOOKUP("*",$F$5:F21,$F$5:F21,,2,-1) &amp; _xlfn.XLOOKUP("*",$G$5:G21,$G$5:G21,,2,-1) &amp; H21,"")</f>
        <v>/AcknowledgementAction/Acknowledgement/TransmissionAcknowledgement/OriginAcknowledgement/</v>
      </c>
      <c r="J21" s="106"/>
      <c r="K21" s="106" t="s">
        <v>500</v>
      </c>
      <c r="L21" s="110"/>
      <c r="M21" s="93"/>
      <c r="N21" s="93"/>
    </row>
    <row r="22" spans="1:14" outlineLevel="4">
      <c r="A22" s="315"/>
      <c r="B22" s="252"/>
      <c r="C22" s="316"/>
      <c r="D22" s="254"/>
      <c r="E22" s="255" t="s">
        <v>702</v>
      </c>
      <c r="F22" s="256"/>
      <c r="G22" s="256"/>
      <c r="H22" s="257"/>
      <c r="I22" s="342" t="str" cm="1">
        <f t="array" ref="I22">IF(A22&lt;&gt;"", "/" &amp; A22,"") &amp; IF(B22&lt;&gt;"", _xlfn.XLOOKUP("*",$A$5:A22,"/" &amp; $A$5:A22,,2,-1) &amp; B22,"") &amp; IF(C22&lt;&gt;"",_xlfn.XLOOKUP("*",$A$5:A22,"/" &amp; $A$5:A22,,2,-1) &amp; _xlfn.XLOOKUP("*",$B$5:B22,$B$5:B22,,2,-1) &amp; C22,"") &amp; IF(D22&lt;&gt;"",_xlfn.XLOOKUP("*",$A$5:A22,"/" &amp; $A$5:A22,,2,-1) &amp; _xlfn.XLOOKUP("*",$B$5:B22,$B$5:B22,,2,-1) &amp; _xlfn.XLOOKUP("*",$C$5:C22,$C$5:C22,,2,-1) &amp; D22,"") &amp; IF(E22&lt;&gt;"",_xlfn.XLOOKUP("*",$A$5:A22,"/" &amp; $A$5:A22,,2,-1) &amp; _xlfn.XLOOKUP("*",$B$5:B22,$B$5:B22,,2,-1) &amp; _xlfn.XLOOKUP("*",$C$5:C22,$C$5:C22,,2,-1) &amp; _xlfn.XLOOKUP("*",$D$5:D22,$D$5:D22,,2,-1) &amp; E22,"") &amp; IF(F22&lt;&gt;"",_xlfn.XLOOKUP("*",$A$5:A22,"/" &amp; $A$5:A22,,2,-1) &amp; _xlfn.XLOOKUP("*",$B$5:B22,$B$5:B22,,2,-1) &amp; _xlfn.XLOOKUP("*",$C$5:C22,$C$5:C22,,2,-1) &amp; _xlfn.XLOOKUP("*",$D$5:D22,$D$5:D22,,2,-1) &amp; _xlfn.XLOOKUP("*",$E$5:E22,$E$5:E22,,2,-1) &amp; F22,"") &amp; IF(G22&lt;&gt;"",_xlfn.XLOOKUP("*",$A$5:A22,"/" &amp; $A$5:A22,,2,-1) &amp; _xlfn.XLOOKUP("*",$B$5:B22,$B$5:B22,,2,-1) &amp; _xlfn.XLOOKUP("*",$C$5:C22,$C$5:C22,,2,-1) &amp; _xlfn.XLOOKUP("*",$D$5:D22,$D$5:D22,,2,-1) &amp; _xlfn.XLOOKUP("*",$E$5:E22,$E$5:E22,,2,-1) &amp; _xlfn.XLOOKUP("*",$F$5:F22,$F$5:F22,,2,-1) &amp; G22,"") &amp; IF(H22&lt;&gt;"",_xlfn.XLOOKUP("*",$A$5:A22,"/" &amp; $A$5:A22,,2,-1) &amp; _xlfn.XLOOKUP("*",$B$5:B22,$B$5:B22,,2,-1) &amp; _xlfn.XLOOKUP("*",$C$5:C22,$C$5:C22,,2,-1) &amp; _xlfn.XLOOKUP("*",$D$5:D22,$D$5:D22,,2,-1) &amp; _xlfn.XLOOKUP("*",$E$5:E22,$E$5:E22,,2,-1) &amp; _xlfn.XLOOKUP("*",$F$5:F22,$F$5:F22,,2,-1) &amp; _xlfn.XLOOKUP("*",$G$5:G22,$G$5:G22,,2,-1) &amp; H22,"")</f>
        <v>/AcknowledgementAction/Acknowledgement/TransmissionAcknowledgement/OriginAcknowledgement/OriginId</v>
      </c>
      <c r="J22" s="12">
        <v>20</v>
      </c>
      <c r="K22" s="138" t="s">
        <v>501</v>
      </c>
      <c r="L22" s="339" t="s">
        <v>373</v>
      </c>
      <c r="M22" s="93"/>
      <c r="N22" s="93"/>
    </row>
    <row r="23" spans="1:14" outlineLevel="4">
      <c r="A23" s="315"/>
      <c r="B23" s="252"/>
      <c r="C23" s="316"/>
      <c r="D23" s="320"/>
      <c r="E23" s="255" t="s">
        <v>703</v>
      </c>
      <c r="F23" s="256"/>
      <c r="G23" s="256"/>
      <c r="H23" s="257"/>
      <c r="I23" s="342" t="str" cm="1">
        <f t="array" ref="I23">IF(A23&lt;&gt;"", "/" &amp; A23,"") &amp; IF(B23&lt;&gt;"", _xlfn.XLOOKUP("*",$A$5:A23,"/" &amp; $A$5:A23,,2,-1) &amp; B23,"") &amp; IF(C23&lt;&gt;"",_xlfn.XLOOKUP("*",$A$5:A23,"/" &amp; $A$5:A23,,2,-1) &amp; _xlfn.XLOOKUP("*",$B$5:B23,$B$5:B23,,2,-1) &amp; C23,"") &amp; IF(D23&lt;&gt;"",_xlfn.XLOOKUP("*",$A$5:A23,"/" &amp; $A$5:A23,,2,-1) &amp; _xlfn.XLOOKUP("*",$B$5:B23,$B$5:B23,,2,-1) &amp; _xlfn.XLOOKUP("*",$C$5:C23,$C$5:C23,,2,-1) &amp; D23,"") &amp; IF(E23&lt;&gt;"",_xlfn.XLOOKUP("*",$A$5:A23,"/" &amp; $A$5:A23,,2,-1) &amp; _xlfn.XLOOKUP("*",$B$5:B23,$B$5:B23,,2,-1) &amp; _xlfn.XLOOKUP("*",$C$5:C23,$C$5:C23,,2,-1) &amp; _xlfn.XLOOKUP("*",$D$5:D23,$D$5:D23,,2,-1) &amp; E23,"") &amp; IF(F23&lt;&gt;"",_xlfn.XLOOKUP("*",$A$5:A23,"/" &amp; $A$5:A23,,2,-1) &amp; _xlfn.XLOOKUP("*",$B$5:B23,$B$5:B23,,2,-1) &amp; _xlfn.XLOOKUP("*",$C$5:C23,$C$5:C23,,2,-1) &amp; _xlfn.XLOOKUP("*",$D$5:D23,$D$5:D23,,2,-1) &amp; _xlfn.XLOOKUP("*",$E$5:E23,$E$5:E23,,2,-1) &amp; F23,"") &amp; IF(G23&lt;&gt;"",_xlfn.XLOOKUP("*",$A$5:A23,"/" &amp; $A$5:A23,,2,-1) &amp; _xlfn.XLOOKUP("*",$B$5:B23,$B$5:B23,,2,-1) &amp; _xlfn.XLOOKUP("*",$C$5:C23,$C$5:C23,,2,-1) &amp; _xlfn.XLOOKUP("*",$D$5:D23,$D$5:D23,,2,-1) &amp; _xlfn.XLOOKUP("*",$E$5:E23,$E$5:E23,,2,-1) &amp; _xlfn.XLOOKUP("*",$F$5:F23,$F$5:F23,,2,-1) &amp; G23,"") &amp; IF(H23&lt;&gt;"",_xlfn.XLOOKUP("*",$A$5:A23,"/" &amp; $A$5:A23,,2,-1) &amp; _xlfn.XLOOKUP("*",$B$5:B23,$B$5:B23,,2,-1) &amp; _xlfn.XLOOKUP("*",$C$5:C23,$C$5:C23,,2,-1) &amp; _xlfn.XLOOKUP("*",$D$5:D23,$D$5:D23,,2,-1) &amp; _xlfn.XLOOKUP("*",$E$5:E23,$E$5:E23,,2,-1) &amp; _xlfn.XLOOKUP("*",$F$5:F23,$F$5:F23,,2,-1) &amp; _xlfn.XLOOKUP("*",$G$5:G23,$G$5:G23,,2,-1) &amp; H23,"")</f>
        <v>/AcknowledgementAction/Acknowledgement/TransmissionAcknowledgement/OriginAcknowledgement/OriginTimestamp</v>
      </c>
      <c r="J23" s="343"/>
      <c r="K23" s="344" t="s">
        <v>501</v>
      </c>
      <c r="L23" s="293" t="s">
        <v>363</v>
      </c>
      <c r="M23" s="93"/>
      <c r="N23" s="93"/>
    </row>
    <row r="24" spans="1:14" outlineLevel="4">
      <c r="A24" s="153"/>
      <c r="B24" s="155"/>
      <c r="C24" s="314"/>
      <c r="D24" s="170"/>
      <c r="E24" s="171" t="s">
        <v>929</v>
      </c>
      <c r="F24" s="172"/>
      <c r="G24" s="172"/>
      <c r="H24" s="173"/>
      <c r="I24" s="333" t="str" cm="1">
        <f t="array" ref="I24">IF(A24&lt;&gt;"", "/" &amp; A24,"") &amp; IF(B24&lt;&gt;"", _xlfn.XLOOKUP("*",$A$5:A24,"/" &amp; $A$5:A24,,2,-1) &amp; B24,"") &amp; IF(C24&lt;&gt;"",_xlfn.XLOOKUP("*",$A$5:A24,"/" &amp; $A$5:A24,,2,-1) &amp; _xlfn.XLOOKUP("*",$B$5:B24,$B$5:B24,,2,-1) &amp; C24,"") &amp; IF(D24&lt;&gt;"",_xlfn.XLOOKUP("*",$A$5:A24,"/" &amp; $A$5:A24,,2,-1) &amp; _xlfn.XLOOKUP("*",$B$5:B24,$B$5:B24,,2,-1) &amp; _xlfn.XLOOKUP("*",$C$5:C24,$C$5:C24,,2,-1) &amp; D24,"") &amp; IF(E24&lt;&gt;"",_xlfn.XLOOKUP("*",$A$5:A24,"/" &amp; $A$5:A24,,2,-1) &amp; _xlfn.XLOOKUP("*",$B$5:B24,$B$5:B24,,2,-1) &amp; _xlfn.XLOOKUP("*",$C$5:C24,$C$5:C24,,2,-1) &amp; _xlfn.XLOOKUP("*",$D$5:D24,$D$5:D24,,2,-1) &amp; E24,"") &amp; IF(F24&lt;&gt;"",_xlfn.XLOOKUP("*",$A$5:A24,"/" &amp; $A$5:A24,,2,-1) &amp; _xlfn.XLOOKUP("*",$B$5:B24,$B$5:B24,,2,-1) &amp; _xlfn.XLOOKUP("*",$C$5:C24,$C$5:C24,,2,-1) &amp; _xlfn.XLOOKUP("*",$D$5:D24,$D$5:D24,,2,-1) &amp; _xlfn.XLOOKUP("*",$E$5:E24,$E$5:E24,,2,-1) &amp; F24,"") &amp; IF(G24&lt;&gt;"",_xlfn.XLOOKUP("*",$A$5:A24,"/" &amp; $A$5:A24,,2,-1) &amp; _xlfn.XLOOKUP("*",$B$5:B24,$B$5:B24,,2,-1) &amp; _xlfn.XLOOKUP("*",$C$5:C24,$C$5:C24,,2,-1) &amp; _xlfn.XLOOKUP("*",$D$5:D24,$D$5:D24,,2,-1) &amp; _xlfn.XLOOKUP("*",$E$5:E24,$E$5:E24,,2,-1) &amp; _xlfn.XLOOKUP("*",$F$5:F24,$F$5:F24,,2,-1) &amp; G24,"") &amp; IF(H24&lt;&gt;"",_xlfn.XLOOKUP("*",$A$5:A24,"/" &amp; $A$5:A24,,2,-1) &amp; _xlfn.XLOOKUP("*",$B$5:B24,$B$5:B24,,2,-1) &amp; _xlfn.XLOOKUP("*",$C$5:C24,$C$5:C24,,2,-1) &amp; _xlfn.XLOOKUP("*",$D$5:D24,$D$5:D24,,2,-1) &amp; _xlfn.XLOOKUP("*",$E$5:E24,$E$5:E24,,2,-1) &amp; _xlfn.XLOOKUP("*",$F$5:F24,$F$5:F24,,2,-1) &amp; _xlfn.XLOOKUP("*",$G$5:G24,$G$5:G24,,2,-1) &amp; H24,"")</f>
        <v>/AcknowledgementAction/Acknowledgement/TransmissionAcknowledgement/OriginAcknowledgement/Errors/</v>
      </c>
      <c r="J24" s="337"/>
      <c r="K24" s="338" t="s">
        <v>501</v>
      </c>
      <c r="L24" s="110"/>
      <c r="M24" s="93"/>
      <c r="N24" s="93"/>
    </row>
    <row r="25" spans="1:14" outlineLevel="5">
      <c r="A25" s="153"/>
      <c r="B25" s="155"/>
      <c r="C25" s="314"/>
      <c r="D25" s="159"/>
      <c r="E25" s="160"/>
      <c r="F25" s="146" t="s">
        <v>695</v>
      </c>
      <c r="G25" s="147"/>
      <c r="H25" s="148"/>
      <c r="I25" s="334" t="str" cm="1">
        <f t="array" ref="I25">IF(A25&lt;&gt;"", "/" &amp; A25,"") &amp; IF(B25&lt;&gt;"", _xlfn.XLOOKUP("*",$A$5:A25,"/" &amp; $A$5:A25,,2,-1) &amp; B25,"") &amp; IF(C25&lt;&gt;"",_xlfn.XLOOKUP("*",$A$5:A25,"/" &amp; $A$5:A25,,2,-1) &amp; _xlfn.XLOOKUP("*",$B$5:B25,$B$5:B25,,2,-1) &amp; C25,"") &amp; IF(D25&lt;&gt;"",_xlfn.XLOOKUP("*",$A$5:A25,"/" &amp; $A$5:A25,,2,-1) &amp; _xlfn.XLOOKUP("*",$B$5:B25,$B$5:B25,,2,-1) &amp; _xlfn.XLOOKUP("*",$C$5:C25,$C$5:C25,,2,-1) &amp; D25,"") &amp; IF(E25&lt;&gt;"",_xlfn.XLOOKUP("*",$A$5:A25,"/" &amp; $A$5:A25,,2,-1) &amp; _xlfn.XLOOKUP("*",$B$5:B25,$B$5:B25,,2,-1) &amp; _xlfn.XLOOKUP("*",$C$5:C25,$C$5:C25,,2,-1) &amp; _xlfn.XLOOKUP("*",$D$5:D25,$D$5:D25,,2,-1) &amp; E25,"") &amp; IF(F25&lt;&gt;"",_xlfn.XLOOKUP("*",$A$5:A25,"/" &amp; $A$5:A25,,2,-1) &amp; _xlfn.XLOOKUP("*",$B$5:B25,$B$5:B25,,2,-1) &amp; _xlfn.XLOOKUP("*",$C$5:C25,$C$5:C25,,2,-1) &amp; _xlfn.XLOOKUP("*",$D$5:D25,$D$5:D25,,2,-1) &amp; _xlfn.XLOOKUP("*",$E$5:E25,$E$5:E25,,2,-1) &amp; F25,"") &amp; IF(G25&lt;&gt;"",_xlfn.XLOOKUP("*",$A$5:A25,"/" &amp; $A$5:A25,,2,-1) &amp; _xlfn.XLOOKUP("*",$B$5:B25,$B$5:B25,,2,-1) &amp; _xlfn.XLOOKUP("*",$C$5:C25,$C$5:C25,,2,-1) &amp; _xlfn.XLOOKUP("*",$D$5:D25,$D$5:D25,,2,-1) &amp; _xlfn.XLOOKUP("*",$E$5:E25,$E$5:E25,,2,-1) &amp; _xlfn.XLOOKUP("*",$F$5:F25,$F$5:F25,,2,-1) &amp; G25,"") &amp; IF(H25&lt;&gt;"",_xlfn.XLOOKUP("*",$A$5:A25,"/" &amp; $A$5:A25,,2,-1) &amp; _xlfn.XLOOKUP("*",$B$5:B25,$B$5:B25,,2,-1) &amp; _xlfn.XLOOKUP("*",$C$5:C25,$C$5:C25,,2,-1) &amp; _xlfn.XLOOKUP("*",$D$5:D25,$D$5:D25,,2,-1) &amp; _xlfn.XLOOKUP("*",$E$5:E25,$E$5:E25,,2,-1) &amp; _xlfn.XLOOKUP("*",$F$5:F25,$F$5:F25,,2,-1) &amp; _xlfn.XLOOKUP("*",$G$5:G25,$G$5:G25,,2,-1) &amp; H25,"")</f>
        <v>/AcknowledgementAction/Acknowledgement/TransmissionAcknowledgement/OriginAcknowledgement/Errors/@errorCount</v>
      </c>
      <c r="J25" s="345"/>
      <c r="K25" s="346"/>
      <c r="L25" s="115" t="s">
        <v>443</v>
      </c>
      <c r="M25" s="93"/>
      <c r="N25" s="93"/>
    </row>
    <row r="26" spans="1:14" outlineLevel="5">
      <c r="A26" s="153"/>
      <c r="B26" s="155"/>
      <c r="C26" s="314"/>
      <c r="D26" s="159"/>
      <c r="E26" s="166"/>
      <c r="F26" s="142" t="s">
        <v>930</v>
      </c>
      <c r="G26" s="143"/>
      <c r="H26" s="144"/>
      <c r="I26" s="333" t="str" cm="1">
        <f t="array" ref="I26">IF(A26&lt;&gt;"", "/" &amp; A26,"") &amp; IF(B26&lt;&gt;"", _xlfn.XLOOKUP("*",$A$5:A26,"/" &amp; $A$5:A26,,2,-1) &amp; B26,"") &amp; IF(C26&lt;&gt;"",_xlfn.XLOOKUP("*",$A$5:A26,"/" &amp; $A$5:A26,,2,-1) &amp; _xlfn.XLOOKUP("*",$B$5:B26,$B$5:B26,,2,-1) &amp; C26,"") &amp; IF(D26&lt;&gt;"",_xlfn.XLOOKUP("*",$A$5:A26,"/" &amp; $A$5:A26,,2,-1) &amp; _xlfn.XLOOKUP("*",$B$5:B26,$B$5:B26,,2,-1) &amp; _xlfn.XLOOKUP("*",$C$5:C26,$C$5:C26,,2,-1) &amp; D26,"") &amp; IF(E26&lt;&gt;"",_xlfn.XLOOKUP("*",$A$5:A26,"/" &amp; $A$5:A26,,2,-1) &amp; _xlfn.XLOOKUP("*",$B$5:B26,$B$5:B26,,2,-1) &amp; _xlfn.XLOOKUP("*",$C$5:C26,$C$5:C26,,2,-1) &amp; _xlfn.XLOOKUP("*",$D$5:D26,$D$5:D26,,2,-1) &amp; E26,"") &amp; IF(F26&lt;&gt;"",_xlfn.XLOOKUP("*",$A$5:A26,"/" &amp; $A$5:A26,,2,-1) &amp; _xlfn.XLOOKUP("*",$B$5:B26,$B$5:B26,,2,-1) &amp; _xlfn.XLOOKUP("*",$C$5:C26,$C$5:C26,,2,-1) &amp; _xlfn.XLOOKUP("*",$D$5:D26,$D$5:D26,,2,-1) &amp; _xlfn.XLOOKUP("*",$E$5:E26,$E$5:E26,,2,-1) &amp; F26,"") &amp; IF(G26&lt;&gt;"",_xlfn.XLOOKUP("*",$A$5:A26,"/" &amp; $A$5:A26,,2,-1) &amp; _xlfn.XLOOKUP("*",$B$5:B26,$B$5:B26,,2,-1) &amp; _xlfn.XLOOKUP("*",$C$5:C26,$C$5:C26,,2,-1) &amp; _xlfn.XLOOKUP("*",$D$5:D26,$D$5:D26,,2,-1) &amp; _xlfn.XLOOKUP("*",$E$5:E26,$E$5:E26,,2,-1) &amp; _xlfn.XLOOKUP("*",$F$5:F26,$F$5:F26,,2,-1) &amp; G26,"") &amp; IF(H26&lt;&gt;"",_xlfn.XLOOKUP("*",$A$5:A26,"/" &amp; $A$5:A26,,2,-1) &amp; _xlfn.XLOOKUP("*",$B$5:B26,$B$5:B26,,2,-1) &amp; _xlfn.XLOOKUP("*",$C$5:C26,$C$5:C26,,2,-1) &amp; _xlfn.XLOOKUP("*",$D$5:D26,$D$5:D26,,2,-1) &amp; _xlfn.XLOOKUP("*",$E$5:E26,$E$5:E26,,2,-1) &amp; _xlfn.XLOOKUP("*",$F$5:F26,$F$5:F26,,2,-1) &amp; _xlfn.XLOOKUP("*",$G$5:G26,$G$5:G26,,2,-1) &amp; H26,"")</f>
        <v>/AcknowledgementAction/Acknowledgement/TransmissionAcknowledgement/OriginAcknowledgement/Errors/Error/</v>
      </c>
      <c r="J26" s="337"/>
      <c r="K26" s="338" t="s">
        <v>497</v>
      </c>
      <c r="L26" s="110"/>
      <c r="M26" s="93"/>
      <c r="N26" s="93"/>
    </row>
    <row r="27" spans="1:14" s="14" customFormat="1" outlineLevel="6">
      <c r="A27" s="315"/>
      <c r="B27" s="252"/>
      <c r="C27" s="316"/>
      <c r="D27" s="317"/>
      <c r="E27" s="324"/>
      <c r="F27" s="325"/>
      <c r="G27" s="255" t="s">
        <v>577</v>
      </c>
      <c r="H27" s="257"/>
      <c r="I27" s="342" t="str" cm="1">
        <f t="array" ref="I27">IF(A27&lt;&gt;"", "/" &amp; A27,"") &amp; IF(B27&lt;&gt;"", _xlfn.XLOOKUP("*",$A$5:A27,"/" &amp; $A$5:A27,,2,-1) &amp; B27,"") &amp; IF(C27&lt;&gt;"",_xlfn.XLOOKUP("*",$A$5:A27,"/" &amp; $A$5:A27,,2,-1) &amp; _xlfn.XLOOKUP("*",$B$5:B27,$B$5:B27,,2,-1) &amp; C27,"") &amp; IF(D27&lt;&gt;"",_xlfn.XLOOKUP("*",$A$5:A27,"/" &amp; $A$5:A27,,2,-1) &amp; _xlfn.XLOOKUP("*",$B$5:B27,$B$5:B27,,2,-1) &amp; _xlfn.XLOOKUP("*",$C$5:C27,$C$5:C27,,2,-1) &amp; D27,"") &amp; IF(E27&lt;&gt;"",_xlfn.XLOOKUP("*",$A$5:A27,"/" &amp; $A$5:A27,,2,-1) &amp; _xlfn.XLOOKUP("*",$B$5:B27,$B$5:B27,,2,-1) &amp; _xlfn.XLOOKUP("*",$C$5:C27,$C$5:C27,,2,-1) &amp; _xlfn.XLOOKUP("*",$D$5:D27,$D$5:D27,,2,-1) &amp; E27,"") &amp; IF(F27&lt;&gt;"",_xlfn.XLOOKUP("*",$A$5:A27,"/" &amp; $A$5:A27,,2,-1) &amp; _xlfn.XLOOKUP("*",$B$5:B27,$B$5:B27,,2,-1) &amp; _xlfn.XLOOKUP("*",$C$5:C27,$C$5:C27,,2,-1) &amp; _xlfn.XLOOKUP("*",$D$5:D27,$D$5:D27,,2,-1) &amp; _xlfn.XLOOKUP("*",$E$5:E27,$E$5:E27,,2,-1) &amp; F27,"") &amp; IF(G27&lt;&gt;"",_xlfn.XLOOKUP("*",$A$5:A27,"/" &amp; $A$5:A27,,2,-1) &amp; _xlfn.XLOOKUP("*",$B$5:B27,$B$5:B27,,2,-1) &amp; _xlfn.XLOOKUP("*",$C$5:C27,$C$5:C27,,2,-1) &amp; _xlfn.XLOOKUP("*",$D$5:D27,$D$5:D27,,2,-1) &amp; _xlfn.XLOOKUP("*",$E$5:E27,$E$5:E27,,2,-1) &amp; _xlfn.XLOOKUP("*",$F$5:F27,$F$5:F27,,2,-1) &amp; G27,"") &amp; IF(H27&lt;&gt;"",_xlfn.XLOOKUP("*",$A$5:A27,"/" &amp; $A$5:A27,,2,-1) &amp; _xlfn.XLOOKUP("*",$B$5:B27,$B$5:B27,,2,-1) &amp; _xlfn.XLOOKUP("*",$C$5:C27,$C$5:C27,,2,-1) &amp; _xlfn.XLOOKUP("*",$D$5:D27,$D$5:D27,,2,-1) &amp; _xlfn.XLOOKUP("*",$E$5:E27,$E$5:E27,,2,-1) &amp; _xlfn.XLOOKUP("*",$F$5:F27,$F$5:F27,,2,-1) &amp; _xlfn.XLOOKUP("*",$G$5:G27,$G$5:G27,,2,-1) &amp; H27,"")</f>
        <v>/AcknowledgementAction/Acknowledgement/TransmissionAcknowledgement/OriginAcknowledgement/Errors/Error/XPath</v>
      </c>
      <c r="J27" s="12"/>
      <c r="K27" s="138" t="s">
        <v>501</v>
      </c>
      <c r="L27" s="125" t="s">
        <v>448</v>
      </c>
      <c r="M27" s="93"/>
      <c r="N27" s="93"/>
    </row>
    <row r="28" spans="1:14" outlineLevel="6">
      <c r="A28" s="315"/>
      <c r="B28" s="252"/>
      <c r="C28" s="316"/>
      <c r="D28" s="317"/>
      <c r="E28" s="324"/>
      <c r="F28" s="326"/>
      <c r="G28" s="255" t="s">
        <v>700</v>
      </c>
      <c r="H28" s="257"/>
      <c r="I28" s="342" t="str" cm="1">
        <f t="array" ref="I28">IF(A28&lt;&gt;"", "/" &amp; A28,"") &amp; IF(B28&lt;&gt;"", _xlfn.XLOOKUP("*",$A$5:A28,"/" &amp; $A$5:A28,,2,-1) &amp; B28,"") &amp; IF(C28&lt;&gt;"",_xlfn.XLOOKUP("*",$A$5:A28,"/" &amp; $A$5:A28,,2,-1) &amp; _xlfn.XLOOKUP("*",$B$5:B28,$B$5:B28,,2,-1) &amp; C28,"") &amp; IF(D28&lt;&gt;"",_xlfn.XLOOKUP("*",$A$5:A28,"/" &amp; $A$5:A28,,2,-1) &amp; _xlfn.XLOOKUP("*",$B$5:B28,$B$5:B28,,2,-1) &amp; _xlfn.XLOOKUP("*",$C$5:C28,$C$5:C28,,2,-1) &amp; D28,"") &amp; IF(E28&lt;&gt;"",_xlfn.XLOOKUP("*",$A$5:A28,"/" &amp; $A$5:A28,,2,-1) &amp; _xlfn.XLOOKUP("*",$B$5:B28,$B$5:B28,,2,-1) &amp; _xlfn.XLOOKUP("*",$C$5:C28,$C$5:C28,,2,-1) &amp; _xlfn.XLOOKUP("*",$D$5:D28,$D$5:D28,,2,-1) &amp; E28,"") &amp; IF(F28&lt;&gt;"",_xlfn.XLOOKUP("*",$A$5:A28,"/" &amp; $A$5:A28,,2,-1) &amp; _xlfn.XLOOKUP("*",$B$5:B28,$B$5:B28,,2,-1) &amp; _xlfn.XLOOKUP("*",$C$5:C28,$C$5:C28,,2,-1) &amp; _xlfn.XLOOKUP("*",$D$5:D28,$D$5:D28,,2,-1) &amp; _xlfn.XLOOKUP("*",$E$5:E28,$E$5:E28,,2,-1) &amp; F28,"") &amp; IF(G28&lt;&gt;"",_xlfn.XLOOKUP("*",$A$5:A28,"/" &amp; $A$5:A28,,2,-1) &amp; _xlfn.XLOOKUP("*",$B$5:B28,$B$5:B28,,2,-1) &amp; _xlfn.XLOOKUP("*",$C$5:C28,$C$5:C28,,2,-1) &amp; _xlfn.XLOOKUP("*",$D$5:D28,$D$5:D28,,2,-1) &amp; _xlfn.XLOOKUP("*",$E$5:E28,$E$5:E28,,2,-1) &amp; _xlfn.XLOOKUP("*",$F$5:F28,$F$5:F28,,2,-1) &amp; G28,"") &amp; IF(H28&lt;&gt;"",_xlfn.XLOOKUP("*",$A$5:A28,"/" &amp; $A$5:A28,,2,-1) &amp; _xlfn.XLOOKUP("*",$B$5:B28,$B$5:B28,,2,-1) &amp; _xlfn.XLOOKUP("*",$C$5:C28,$C$5:C28,,2,-1) &amp; _xlfn.XLOOKUP("*",$D$5:D28,$D$5:D28,,2,-1) &amp; _xlfn.XLOOKUP("*",$E$5:E28,$E$5:E28,,2,-1) &amp; _xlfn.XLOOKUP("*",$F$5:F28,$F$5:F28,,2,-1) &amp; _xlfn.XLOOKUP("*",$G$5:G28,$G$5:G28,,2,-1) &amp; H28,"")</f>
        <v>/AcknowledgementAction/Acknowledgement/TransmissionAcknowledgement/OriginAcknowledgement/Errors/Error/ErrorCode</v>
      </c>
      <c r="J28" s="12">
        <v>3</v>
      </c>
      <c r="K28" s="138" t="s">
        <v>500</v>
      </c>
      <c r="L28" s="293" t="s">
        <v>449</v>
      </c>
      <c r="M28" s="93"/>
      <c r="N28" s="93"/>
    </row>
    <row r="29" spans="1:14" outlineLevel="6">
      <c r="A29" s="315"/>
      <c r="B29" s="252"/>
      <c r="C29" s="316"/>
      <c r="D29" s="327"/>
      <c r="E29" s="328"/>
      <c r="F29" s="329"/>
      <c r="G29" s="321" t="s">
        <v>701</v>
      </c>
      <c r="H29" s="282"/>
      <c r="I29" s="359" t="str" cm="1">
        <f t="array" ref="I29">IF(A29&lt;&gt;"", "/" &amp; A29,"") &amp; IF(B29&lt;&gt;"", _xlfn.XLOOKUP("*",$A$5:A29,"/" &amp; $A$5:A29,,2,-1) &amp; B29,"") &amp; IF(C29&lt;&gt;"",_xlfn.XLOOKUP("*",$A$5:A29,"/" &amp; $A$5:A29,,2,-1) &amp; _xlfn.XLOOKUP("*",$B$5:B29,$B$5:B29,,2,-1) &amp; C29,"") &amp; IF(D29&lt;&gt;"",_xlfn.XLOOKUP("*",$A$5:A29,"/" &amp; $A$5:A29,,2,-1) &amp; _xlfn.XLOOKUP("*",$B$5:B29,$B$5:B29,,2,-1) &amp; _xlfn.XLOOKUP("*",$C$5:C29,$C$5:C29,,2,-1) &amp; D29,"") &amp; IF(E29&lt;&gt;"",_xlfn.XLOOKUP("*",$A$5:A29,"/" &amp; $A$5:A29,,2,-1) &amp; _xlfn.XLOOKUP("*",$B$5:B29,$B$5:B29,,2,-1) &amp; _xlfn.XLOOKUP("*",$C$5:C29,$C$5:C29,,2,-1) &amp; _xlfn.XLOOKUP("*",$D$5:D29,$D$5:D29,,2,-1) &amp; E29,"") &amp; IF(F29&lt;&gt;"",_xlfn.XLOOKUP("*",$A$5:A29,"/" &amp; $A$5:A29,,2,-1) &amp; _xlfn.XLOOKUP("*",$B$5:B29,$B$5:B29,,2,-1) &amp; _xlfn.XLOOKUP("*",$C$5:C29,$C$5:C29,,2,-1) &amp; _xlfn.XLOOKUP("*",$D$5:D29,$D$5:D29,,2,-1) &amp; _xlfn.XLOOKUP("*",$E$5:E29,$E$5:E29,,2,-1) &amp; F29,"") &amp; IF(G29&lt;&gt;"",_xlfn.XLOOKUP("*",$A$5:A29,"/" &amp; $A$5:A29,,2,-1) &amp; _xlfn.XLOOKUP("*",$B$5:B29,$B$5:B29,,2,-1) &amp; _xlfn.XLOOKUP("*",$C$5:C29,$C$5:C29,,2,-1) &amp; _xlfn.XLOOKUP("*",$D$5:D29,$D$5:D29,,2,-1) &amp; _xlfn.XLOOKUP("*",$E$5:E29,$E$5:E29,,2,-1) &amp; _xlfn.XLOOKUP("*",$F$5:F29,$F$5:F29,,2,-1) &amp; G29,"") &amp; IF(H29&lt;&gt;"",_xlfn.XLOOKUP("*",$A$5:A29,"/" &amp; $A$5:A29,,2,-1) &amp; _xlfn.XLOOKUP("*",$B$5:B29,$B$5:B29,,2,-1) &amp; _xlfn.XLOOKUP("*",$C$5:C29,$C$5:C29,,2,-1) &amp; _xlfn.XLOOKUP("*",$D$5:D29,$D$5:D29,,2,-1) &amp; _xlfn.XLOOKUP("*",$E$5:E29,$E$5:E29,,2,-1) &amp; _xlfn.XLOOKUP("*",$F$5:F29,$F$5:F29,,2,-1) &amp; _xlfn.XLOOKUP("*",$G$5:G29,$G$5:G29,,2,-1) &amp; H29,"")</f>
        <v>/AcknowledgementAction/Acknowledgement/TransmissionAcknowledgement/OriginAcknowledgement/Errors/Error/ErrorMessage</v>
      </c>
      <c r="J29" s="347"/>
      <c r="K29" s="348" t="s">
        <v>500</v>
      </c>
      <c r="L29" s="349" t="s">
        <v>450</v>
      </c>
      <c r="M29" s="93"/>
      <c r="N29" s="93"/>
    </row>
    <row r="30" spans="1:14" outlineLevel="5">
      <c r="A30" s="315"/>
      <c r="B30" s="252"/>
      <c r="C30" s="316"/>
      <c r="D30" s="327"/>
      <c r="E30" s="328"/>
      <c r="F30" s="329"/>
      <c r="G30" s="299"/>
      <c r="H30" s="281"/>
      <c r="I30" s="360" t="str" cm="1">
        <f t="array" ref="I30">IF(A30&lt;&gt;"", "/" &amp; A30,"") &amp; IF(B30&lt;&gt;"", _xlfn.XLOOKUP("*",$A$5:A30,"/" &amp; $A$5:A30,,2,-1) &amp; B30,"") &amp; IF(C30&lt;&gt;"",_xlfn.XLOOKUP("*",$A$5:A30,"/" &amp; $A$5:A30,,2,-1) &amp; _xlfn.XLOOKUP("*",$B$5:B30,$B$5:B30,,2,-1) &amp; C30,"") &amp; IF(D30&lt;&gt;"",_xlfn.XLOOKUP("*",$A$5:A30,"/" &amp; $A$5:A30,,2,-1) &amp; _xlfn.XLOOKUP("*",$B$5:B30,$B$5:B30,,2,-1) &amp; _xlfn.XLOOKUP("*",$C$5:C30,$C$5:C30,,2,-1) &amp; D30,"") &amp; IF(E30&lt;&gt;"",_xlfn.XLOOKUP("*",$A$5:A30,"/" &amp; $A$5:A30,,2,-1) &amp; _xlfn.XLOOKUP("*",$B$5:B30,$B$5:B30,,2,-1) &amp; _xlfn.XLOOKUP("*",$C$5:C30,$C$5:C30,,2,-1) &amp; _xlfn.XLOOKUP("*",$D$5:D30,$D$5:D30,,2,-1) &amp; E30,"") &amp; IF(F30&lt;&gt;"",_xlfn.XLOOKUP("*",$A$5:A30,"/" &amp; $A$5:A30,,2,-1) &amp; _xlfn.XLOOKUP("*",$B$5:B30,$B$5:B30,,2,-1) &amp; _xlfn.XLOOKUP("*",$C$5:C30,$C$5:C30,,2,-1) &amp; _xlfn.XLOOKUP("*",$D$5:D30,$D$5:D30,,2,-1) &amp; _xlfn.XLOOKUP("*",$E$5:E30,$E$5:E30,,2,-1) &amp; F30,"") &amp; IF(G30&lt;&gt;"",_xlfn.XLOOKUP("*",$A$5:A30,"/" &amp; $A$5:A30,,2,-1) &amp; _xlfn.XLOOKUP("*",$B$5:B30,$B$5:B30,,2,-1) &amp; _xlfn.XLOOKUP("*",$C$5:C30,$C$5:C30,,2,-1) &amp; _xlfn.XLOOKUP("*",$D$5:D30,$D$5:D30,,2,-1) &amp; _xlfn.XLOOKUP("*",$E$5:E30,$E$5:E30,,2,-1) &amp; _xlfn.XLOOKUP("*",$F$5:F30,$F$5:F30,,2,-1) &amp; G30,"") &amp; IF(H30&lt;&gt;"",_xlfn.XLOOKUP("*",$A$5:A30,"/" &amp; $A$5:A30,,2,-1) &amp; _xlfn.XLOOKUP("*",$B$5:B30,$B$5:B30,,2,-1) &amp; _xlfn.XLOOKUP("*",$C$5:C30,$C$5:C30,,2,-1) &amp; _xlfn.XLOOKUP("*",$D$5:D30,$D$5:D30,,2,-1) &amp; _xlfn.XLOOKUP("*",$E$5:E30,$E$5:E30,,2,-1) &amp; _xlfn.XLOOKUP("*",$F$5:F30,$F$5:F30,,2,-1) &amp; _xlfn.XLOOKUP("*",$G$5:G30,$G$5:G30,,2,-1) &amp; H30,"")</f>
        <v/>
      </c>
      <c r="J30" s="350"/>
      <c r="K30" s="351"/>
      <c r="L30" s="352"/>
      <c r="M30" s="93"/>
      <c r="N30" s="93"/>
    </row>
    <row r="31" spans="1:14" outlineLevel="4">
      <c r="A31" s="315"/>
      <c r="B31" s="252"/>
      <c r="C31" s="316"/>
      <c r="D31" s="330"/>
      <c r="E31" s="331"/>
      <c r="F31" s="332"/>
      <c r="G31" s="283"/>
      <c r="H31" s="284"/>
      <c r="I31" s="361" t="str" cm="1">
        <f t="array" ref="I31">IF(A31&lt;&gt;"", "/" &amp; A31,"") &amp; IF(B31&lt;&gt;"", _xlfn.XLOOKUP("*",$A$5:A31,"/" &amp; $A$5:A31,,2,-1) &amp; B31,"") &amp; IF(C31&lt;&gt;"",_xlfn.XLOOKUP("*",$A$5:A31,"/" &amp; $A$5:A31,,2,-1) &amp; _xlfn.XLOOKUP("*",$B$5:B31,$B$5:B31,,2,-1) &amp; C31,"") &amp; IF(D31&lt;&gt;"",_xlfn.XLOOKUP("*",$A$5:A31,"/" &amp; $A$5:A31,,2,-1) &amp; _xlfn.XLOOKUP("*",$B$5:B31,$B$5:B31,,2,-1) &amp; _xlfn.XLOOKUP("*",$C$5:C31,$C$5:C31,,2,-1) &amp; D31,"") &amp; IF(E31&lt;&gt;"",_xlfn.XLOOKUP("*",$A$5:A31,"/" &amp; $A$5:A31,,2,-1) &amp; _xlfn.XLOOKUP("*",$B$5:B31,$B$5:B31,,2,-1) &amp; _xlfn.XLOOKUP("*",$C$5:C31,$C$5:C31,,2,-1) &amp; _xlfn.XLOOKUP("*",$D$5:D31,$D$5:D31,,2,-1) &amp; E31,"") &amp; IF(F31&lt;&gt;"",_xlfn.XLOOKUP("*",$A$5:A31,"/" &amp; $A$5:A31,,2,-1) &amp; _xlfn.XLOOKUP("*",$B$5:B31,$B$5:B31,,2,-1) &amp; _xlfn.XLOOKUP("*",$C$5:C31,$C$5:C31,,2,-1) &amp; _xlfn.XLOOKUP("*",$D$5:D31,$D$5:D31,,2,-1) &amp; _xlfn.XLOOKUP("*",$E$5:E31,$E$5:E31,,2,-1) &amp; F31,"") &amp; IF(G31&lt;&gt;"",_xlfn.XLOOKUP("*",$A$5:A31,"/" &amp; $A$5:A31,,2,-1) &amp; _xlfn.XLOOKUP("*",$B$5:B31,$B$5:B31,,2,-1) &amp; _xlfn.XLOOKUP("*",$C$5:C31,$C$5:C31,,2,-1) &amp; _xlfn.XLOOKUP("*",$D$5:D31,$D$5:D31,,2,-1) &amp; _xlfn.XLOOKUP("*",$E$5:E31,$E$5:E31,,2,-1) &amp; _xlfn.XLOOKUP("*",$F$5:F31,$F$5:F31,,2,-1) &amp; G31,"") &amp; IF(H31&lt;&gt;"",_xlfn.XLOOKUP("*",$A$5:A31,"/" &amp; $A$5:A31,,2,-1) &amp; _xlfn.XLOOKUP("*",$B$5:B31,$B$5:B31,,2,-1) &amp; _xlfn.XLOOKUP("*",$C$5:C31,$C$5:C31,,2,-1) &amp; _xlfn.XLOOKUP("*",$D$5:D31,$D$5:D31,,2,-1) &amp; _xlfn.XLOOKUP("*",$E$5:E31,$E$5:E31,,2,-1) &amp; _xlfn.XLOOKUP("*",$F$5:F31,$F$5:F31,,2,-1) &amp; _xlfn.XLOOKUP("*",$G$5:G31,$G$5:G31,,2,-1) &amp; H31,"")</f>
        <v/>
      </c>
      <c r="J31" s="353"/>
      <c r="K31" s="354"/>
      <c r="L31" s="355"/>
      <c r="M31" s="93"/>
      <c r="N31" s="93"/>
    </row>
    <row r="32" spans="1:14" outlineLevel="3">
      <c r="A32" s="153"/>
      <c r="B32" s="155"/>
      <c r="C32" s="313"/>
      <c r="D32" s="142" t="s">
        <v>932</v>
      </c>
      <c r="E32" s="143"/>
      <c r="F32" s="143"/>
      <c r="G32" s="143"/>
      <c r="H32" s="144"/>
      <c r="I32" s="358" t="str" cm="1">
        <f t="array" ref="I32">IF(A32&lt;&gt;"", "/" &amp; A32,"") &amp; IF(B32&lt;&gt;"", _xlfn.XLOOKUP("*",$A$5:A32,"/" &amp; $A$5:A32,,2,-1) &amp; B32,"") &amp; IF(C32&lt;&gt;"",_xlfn.XLOOKUP("*",$A$5:A32,"/" &amp; $A$5:A32,,2,-1) &amp; _xlfn.XLOOKUP("*",$B$5:B32,$B$5:B32,,2,-1) &amp; C32,"") &amp; IF(D32&lt;&gt;"",_xlfn.XLOOKUP("*",$A$5:A32,"/" &amp; $A$5:A32,,2,-1) &amp; _xlfn.XLOOKUP("*",$B$5:B32,$B$5:B32,,2,-1) &amp; _xlfn.XLOOKUP("*",$C$5:C32,$C$5:C32,,2,-1) &amp; D32,"") &amp; IF(E32&lt;&gt;"",_xlfn.XLOOKUP("*",$A$5:A32,"/" &amp; $A$5:A32,,2,-1) &amp; _xlfn.XLOOKUP("*",$B$5:B32,$B$5:B32,,2,-1) &amp; _xlfn.XLOOKUP("*",$C$5:C32,$C$5:C32,,2,-1) &amp; _xlfn.XLOOKUP("*",$D$5:D32,$D$5:D32,,2,-1) &amp; E32,"") &amp; IF(F32&lt;&gt;"",_xlfn.XLOOKUP("*",$A$5:A32,"/" &amp; $A$5:A32,,2,-1) &amp; _xlfn.XLOOKUP("*",$B$5:B32,$B$5:B32,,2,-1) &amp; _xlfn.XLOOKUP("*",$C$5:C32,$C$5:C32,,2,-1) &amp; _xlfn.XLOOKUP("*",$D$5:D32,$D$5:D32,,2,-1) &amp; _xlfn.XLOOKUP("*",$E$5:E32,$E$5:E32,,2,-1) &amp; F32,"") &amp; IF(G32&lt;&gt;"",_xlfn.XLOOKUP("*",$A$5:A32,"/" &amp; $A$5:A32,,2,-1) &amp; _xlfn.XLOOKUP("*",$B$5:B32,$B$5:B32,,2,-1) &amp; _xlfn.XLOOKUP("*",$C$5:C32,$C$5:C32,,2,-1) &amp; _xlfn.XLOOKUP("*",$D$5:D32,$D$5:D32,,2,-1) &amp; _xlfn.XLOOKUP("*",$E$5:E32,$E$5:E32,,2,-1) &amp; _xlfn.XLOOKUP("*",$F$5:F32,$F$5:F32,,2,-1) &amp; G32,"") &amp; IF(H32&lt;&gt;"",_xlfn.XLOOKUP("*",$A$5:A32,"/" &amp; $A$5:A32,,2,-1) &amp; _xlfn.XLOOKUP("*",$B$5:B32,$B$5:B32,,2,-1) &amp; _xlfn.XLOOKUP("*",$C$5:C32,$C$5:C32,,2,-1) &amp; _xlfn.XLOOKUP("*",$D$5:D32,$D$5:D32,,2,-1) &amp; _xlfn.XLOOKUP("*",$E$5:E32,$E$5:E32,,2,-1) &amp; _xlfn.XLOOKUP("*",$F$5:F32,$F$5:F32,,2,-1) &amp; _xlfn.XLOOKUP("*",$G$5:G32,$G$5:G32,,2,-1) &amp; H32,"")</f>
        <v>/AcknowledgementAction/Acknowledgement/TransmissionAcknowledgement/ItemAcknowledgement/</v>
      </c>
      <c r="J32" s="106"/>
      <c r="K32" s="106" t="s">
        <v>501</v>
      </c>
      <c r="L32" s="110"/>
      <c r="M32" s="93"/>
      <c r="N32" s="93"/>
    </row>
    <row r="33" spans="1:14" outlineLevel="3">
      <c r="A33" s="153"/>
      <c r="B33" s="155"/>
      <c r="C33" s="314"/>
      <c r="D33" s="158"/>
      <c r="E33" s="171" t="s">
        <v>933</v>
      </c>
      <c r="F33" s="172"/>
      <c r="G33" s="172"/>
      <c r="H33" s="173"/>
      <c r="I33" s="358" t="str" cm="1">
        <f t="array" ref="I33">IF(A33&lt;&gt;"", "/" &amp; A33,"") &amp; IF(B33&lt;&gt;"", _xlfn.XLOOKUP("*",$A$5:A33,"/" &amp; $A$5:A33,,2,-1) &amp; B33,"") &amp; IF(C33&lt;&gt;"",_xlfn.XLOOKUP("*",$A$5:A33,"/" &amp; $A$5:A33,,2,-1) &amp; _xlfn.XLOOKUP("*",$B$5:B33,$B$5:B33,,2,-1) &amp; C33,"") &amp; IF(D33&lt;&gt;"",_xlfn.XLOOKUP("*",$A$5:A33,"/" &amp; $A$5:A33,,2,-1) &amp; _xlfn.XLOOKUP("*",$B$5:B33,$B$5:B33,,2,-1) &amp; _xlfn.XLOOKUP("*",$C$5:C33,$C$5:C33,,2,-1) &amp; D33,"") &amp; IF(E33&lt;&gt;"",_xlfn.XLOOKUP("*",$A$5:A33,"/" &amp; $A$5:A33,,2,-1) &amp; _xlfn.XLOOKUP("*",$B$5:B33,$B$5:B33,,2,-1) &amp; _xlfn.XLOOKUP("*",$C$5:C33,$C$5:C33,,2,-1) &amp; _xlfn.XLOOKUP("*",$D$5:D33,$D$5:D33,,2,-1) &amp; E33,"") &amp; IF(F33&lt;&gt;"",_xlfn.XLOOKUP("*",$A$5:A33,"/" &amp; $A$5:A33,,2,-1) &amp; _xlfn.XLOOKUP("*",$B$5:B33,$B$5:B33,,2,-1) &amp; _xlfn.XLOOKUP("*",$C$5:C33,$C$5:C33,,2,-1) &amp; _xlfn.XLOOKUP("*",$D$5:D33,$D$5:D33,,2,-1) &amp; _xlfn.XLOOKUP("*",$E$5:E33,$E$5:E33,,2,-1) &amp; F33,"") &amp; IF(G33&lt;&gt;"",_xlfn.XLOOKUP("*",$A$5:A33,"/" &amp; $A$5:A33,,2,-1) &amp; _xlfn.XLOOKUP("*",$B$5:B33,$B$5:B33,,2,-1) &amp; _xlfn.XLOOKUP("*",$C$5:C33,$C$5:C33,,2,-1) &amp; _xlfn.XLOOKUP("*",$D$5:D33,$D$5:D33,,2,-1) &amp; _xlfn.XLOOKUP("*",$E$5:E33,$E$5:E33,,2,-1) &amp; _xlfn.XLOOKUP("*",$F$5:F33,$F$5:F33,,2,-1) &amp; G33,"") &amp; IF(H33&lt;&gt;"",_xlfn.XLOOKUP("*",$A$5:A33,"/" &amp; $A$5:A33,,2,-1) &amp; _xlfn.XLOOKUP("*",$B$5:B33,$B$5:B33,,2,-1) &amp; _xlfn.XLOOKUP("*",$C$5:C33,$C$5:C33,,2,-1) &amp; _xlfn.XLOOKUP("*",$D$5:D33,$D$5:D33,,2,-1) &amp; _xlfn.XLOOKUP("*",$E$5:E33,$E$5:E33,,2,-1) &amp; _xlfn.XLOOKUP("*",$F$5:F33,$F$5:F33,,2,-1) &amp; _xlfn.XLOOKUP("*",$G$5:G33,$G$5:G33,,2,-1) &amp; H33,"")</f>
        <v>/AcknowledgementAction/Acknowledgement/TransmissionAcknowledgement/ItemAcknowledgement/TransmissionHeader/</v>
      </c>
      <c r="J33" s="106"/>
      <c r="K33" s="106" t="s">
        <v>502</v>
      </c>
      <c r="L33" s="110"/>
      <c r="M33" s="93"/>
      <c r="N33" s="93"/>
    </row>
    <row r="34" spans="1:14" outlineLevel="4">
      <c r="A34" s="153"/>
      <c r="B34" s="155"/>
      <c r="C34" s="314"/>
      <c r="D34" s="159"/>
      <c r="E34" s="160"/>
      <c r="F34" s="167" t="s">
        <v>704</v>
      </c>
      <c r="G34" s="175"/>
      <c r="H34" s="168"/>
      <c r="I34" s="342" t="str" cm="1">
        <f t="array" ref="I34">IF(A34&lt;&gt;"", "/" &amp; A34,"") &amp; IF(B34&lt;&gt;"", _xlfn.XLOOKUP("*",$A$5:A34,"/" &amp; $A$5:A34,,2,-1) &amp; B34,"") &amp; IF(C34&lt;&gt;"",_xlfn.XLOOKUP("*",$A$5:A34,"/" &amp; $A$5:A34,,2,-1) &amp; _xlfn.XLOOKUP("*",$B$5:B34,$B$5:B34,,2,-1) &amp; C34,"") &amp; IF(D34&lt;&gt;"",_xlfn.XLOOKUP("*",$A$5:A34,"/" &amp; $A$5:A34,,2,-1) &amp; _xlfn.XLOOKUP("*",$B$5:B34,$B$5:B34,,2,-1) &amp; _xlfn.XLOOKUP("*",$C$5:C34,$C$5:C34,,2,-1) &amp; D34,"") &amp; IF(E34&lt;&gt;"",_xlfn.XLOOKUP("*",$A$5:A34,"/" &amp; $A$5:A34,,2,-1) &amp; _xlfn.XLOOKUP("*",$B$5:B34,$B$5:B34,,2,-1) &amp; _xlfn.XLOOKUP("*",$C$5:C34,$C$5:C34,,2,-1) &amp; _xlfn.XLOOKUP("*",$D$5:D34,$D$5:D34,,2,-1) &amp; E34,"") &amp; IF(F34&lt;&gt;"",_xlfn.XLOOKUP("*",$A$5:A34,"/" &amp; $A$5:A34,,2,-1) &amp; _xlfn.XLOOKUP("*",$B$5:B34,$B$5:B34,,2,-1) &amp; _xlfn.XLOOKUP("*",$C$5:C34,$C$5:C34,,2,-1) &amp; _xlfn.XLOOKUP("*",$D$5:D34,$D$5:D34,,2,-1) &amp; _xlfn.XLOOKUP("*",$E$5:E34,$E$5:E34,,2,-1) &amp; F34,"") &amp; IF(G34&lt;&gt;"",_xlfn.XLOOKUP("*",$A$5:A34,"/" &amp; $A$5:A34,,2,-1) &amp; _xlfn.XLOOKUP("*",$B$5:B34,$B$5:B34,,2,-1) &amp; _xlfn.XLOOKUP("*",$C$5:C34,$C$5:C34,,2,-1) &amp; _xlfn.XLOOKUP("*",$D$5:D34,$D$5:D34,,2,-1) &amp; _xlfn.XLOOKUP("*",$E$5:E34,$E$5:E34,,2,-1) &amp; _xlfn.XLOOKUP("*",$F$5:F34,$F$5:F34,,2,-1) &amp; G34,"") &amp; IF(H34&lt;&gt;"",_xlfn.XLOOKUP("*",$A$5:A34,"/" &amp; $A$5:A34,,2,-1) &amp; _xlfn.XLOOKUP("*",$B$5:B34,$B$5:B34,,2,-1) &amp; _xlfn.XLOOKUP("*",$C$5:C34,$C$5:C34,,2,-1) &amp; _xlfn.XLOOKUP("*",$D$5:D34,$D$5:D34,,2,-1) &amp; _xlfn.XLOOKUP("*",$E$5:E34,$E$5:E34,,2,-1) &amp; _xlfn.XLOOKUP("*",$F$5:F34,$F$5:F34,,2,-1) &amp; _xlfn.XLOOKUP("*",$G$5:G34,$G$5:G34,,2,-1) &amp; H34,"")</f>
        <v>/AcknowledgementAction/Acknowledgement/TransmissionAcknowledgement/ItemAcknowledgement/TransmissionHeader/TransmissionDateReceived</v>
      </c>
      <c r="J34" s="12"/>
      <c r="K34" s="138" t="s">
        <v>502</v>
      </c>
      <c r="L34" s="125" t="s">
        <v>444</v>
      </c>
      <c r="M34" s="93"/>
      <c r="N34" s="93"/>
    </row>
    <row r="35" spans="1:14" outlineLevel="4">
      <c r="A35" s="153"/>
      <c r="B35" s="155"/>
      <c r="C35" s="314"/>
      <c r="D35" s="159"/>
      <c r="E35" s="177"/>
      <c r="F35" s="167" t="s">
        <v>705</v>
      </c>
      <c r="G35" s="175"/>
      <c r="H35" s="168"/>
      <c r="I35" s="342" t="str" cm="1">
        <f t="array" ref="I35">IF(A35&lt;&gt;"", "/" &amp; A35,"") &amp; IF(B35&lt;&gt;"", _xlfn.XLOOKUP("*",$A$5:A35,"/" &amp; $A$5:A35,,2,-1) &amp; B35,"") &amp; IF(C35&lt;&gt;"",_xlfn.XLOOKUP("*",$A$5:A35,"/" &amp; $A$5:A35,,2,-1) &amp; _xlfn.XLOOKUP("*",$B$5:B35,$B$5:B35,,2,-1) &amp; C35,"") &amp; IF(D35&lt;&gt;"",_xlfn.XLOOKUP("*",$A$5:A35,"/" &amp; $A$5:A35,,2,-1) &amp; _xlfn.XLOOKUP("*",$B$5:B35,$B$5:B35,,2,-1) &amp; _xlfn.XLOOKUP("*",$C$5:C35,$C$5:C35,,2,-1) &amp; D35,"") &amp; IF(E35&lt;&gt;"",_xlfn.XLOOKUP("*",$A$5:A35,"/" &amp; $A$5:A35,,2,-1) &amp; _xlfn.XLOOKUP("*",$B$5:B35,$B$5:B35,,2,-1) &amp; _xlfn.XLOOKUP("*",$C$5:C35,$C$5:C35,,2,-1) &amp; _xlfn.XLOOKUP("*",$D$5:D35,$D$5:D35,,2,-1) &amp; E35,"") &amp; IF(F35&lt;&gt;"",_xlfn.XLOOKUP("*",$A$5:A35,"/" &amp; $A$5:A35,,2,-1) &amp; _xlfn.XLOOKUP("*",$B$5:B35,$B$5:B35,,2,-1) &amp; _xlfn.XLOOKUP("*",$C$5:C35,$C$5:C35,,2,-1) &amp; _xlfn.XLOOKUP("*",$D$5:D35,$D$5:D35,,2,-1) &amp; _xlfn.XLOOKUP("*",$E$5:E35,$E$5:E35,,2,-1) &amp; F35,"") &amp; IF(G35&lt;&gt;"",_xlfn.XLOOKUP("*",$A$5:A35,"/" &amp; $A$5:A35,,2,-1) &amp; _xlfn.XLOOKUP("*",$B$5:B35,$B$5:B35,,2,-1) &amp; _xlfn.XLOOKUP("*",$C$5:C35,$C$5:C35,,2,-1) &amp; _xlfn.XLOOKUP("*",$D$5:D35,$D$5:D35,,2,-1) &amp; _xlfn.XLOOKUP("*",$E$5:E35,$E$5:E35,,2,-1) &amp; _xlfn.XLOOKUP("*",$F$5:F35,$F$5:F35,,2,-1) &amp; G35,"") &amp; IF(H35&lt;&gt;"",_xlfn.XLOOKUP("*",$A$5:A35,"/" &amp; $A$5:A35,,2,-1) &amp; _xlfn.XLOOKUP("*",$B$5:B35,$B$5:B35,,2,-1) &amp; _xlfn.XLOOKUP("*",$C$5:C35,$C$5:C35,,2,-1) &amp; _xlfn.XLOOKUP("*",$D$5:D35,$D$5:D35,,2,-1) &amp; _xlfn.XLOOKUP("*",$E$5:E35,$E$5:E35,,2,-1) &amp; _xlfn.XLOOKUP("*",$F$5:F35,$F$5:F35,,2,-1) &amp; _xlfn.XLOOKUP("*",$G$5:G35,$G$5:G35,,2,-1) &amp; H35,"")</f>
        <v>/AcknowledgementAction/Acknowledgement/TransmissionAcknowledgement/ItemAcknowledgement/TransmissionHeader/ProcessType</v>
      </c>
      <c r="J35" s="12"/>
      <c r="K35" s="138" t="s">
        <v>502</v>
      </c>
      <c r="L35" s="125" t="s">
        <v>445</v>
      </c>
      <c r="M35" s="93"/>
      <c r="N35" s="93"/>
    </row>
    <row r="36" spans="1:14" outlineLevel="3">
      <c r="A36" s="153"/>
      <c r="B36" s="155"/>
      <c r="C36" s="314"/>
      <c r="D36" s="170"/>
      <c r="E36" s="171" t="s">
        <v>934</v>
      </c>
      <c r="F36" s="172"/>
      <c r="G36" s="172"/>
      <c r="H36" s="173"/>
      <c r="I36" s="333" t="str" cm="1">
        <f t="array" ref="I36">IF(A36&lt;&gt;"", "/" &amp; A36,"") &amp; IF(B36&lt;&gt;"", _xlfn.XLOOKUP("*",$A$5:A36,"/" &amp; $A$5:A36,,2,-1) &amp; B36,"") &amp; IF(C36&lt;&gt;"",_xlfn.XLOOKUP("*",$A$5:A36,"/" &amp; $A$5:A36,,2,-1) &amp; _xlfn.XLOOKUP("*",$B$5:B36,$B$5:B36,,2,-1) &amp; C36,"") &amp; IF(D36&lt;&gt;"",_xlfn.XLOOKUP("*",$A$5:A36,"/" &amp; $A$5:A36,,2,-1) &amp; _xlfn.XLOOKUP("*",$B$5:B36,$B$5:B36,,2,-1) &amp; _xlfn.XLOOKUP("*",$C$5:C36,$C$5:C36,,2,-1) &amp; D36,"") &amp; IF(E36&lt;&gt;"",_xlfn.XLOOKUP("*",$A$5:A36,"/" &amp; $A$5:A36,,2,-1) &amp; _xlfn.XLOOKUP("*",$B$5:B36,$B$5:B36,,2,-1) &amp; _xlfn.XLOOKUP("*",$C$5:C36,$C$5:C36,,2,-1) &amp; _xlfn.XLOOKUP("*",$D$5:D36,$D$5:D36,,2,-1) &amp; E36,"") &amp; IF(F36&lt;&gt;"",_xlfn.XLOOKUP("*",$A$5:A36,"/" &amp; $A$5:A36,,2,-1) &amp; _xlfn.XLOOKUP("*",$B$5:B36,$B$5:B36,,2,-1) &amp; _xlfn.XLOOKUP("*",$C$5:C36,$C$5:C36,,2,-1) &amp; _xlfn.XLOOKUP("*",$D$5:D36,$D$5:D36,,2,-1) &amp; _xlfn.XLOOKUP("*",$E$5:E36,$E$5:E36,,2,-1) &amp; F36,"") &amp; IF(G36&lt;&gt;"",_xlfn.XLOOKUP("*",$A$5:A36,"/" &amp; $A$5:A36,,2,-1) &amp; _xlfn.XLOOKUP("*",$B$5:B36,$B$5:B36,,2,-1) &amp; _xlfn.XLOOKUP("*",$C$5:C36,$C$5:C36,,2,-1) &amp; _xlfn.XLOOKUP("*",$D$5:D36,$D$5:D36,,2,-1) &amp; _xlfn.XLOOKUP("*",$E$5:E36,$E$5:E36,,2,-1) &amp; _xlfn.XLOOKUP("*",$F$5:F36,$F$5:F36,,2,-1) &amp; G36,"") &amp; IF(H36&lt;&gt;"",_xlfn.XLOOKUP("*",$A$5:A36,"/" &amp; $A$5:A36,,2,-1) &amp; _xlfn.XLOOKUP("*",$B$5:B36,$B$5:B36,,2,-1) &amp; _xlfn.XLOOKUP("*",$C$5:C36,$C$5:C36,,2,-1) &amp; _xlfn.XLOOKUP("*",$D$5:D36,$D$5:D36,,2,-1) &amp; _xlfn.XLOOKUP("*",$E$5:E36,$E$5:E36,,2,-1) &amp; _xlfn.XLOOKUP("*",$F$5:F36,$F$5:F36,,2,-1) &amp; _xlfn.XLOOKUP("*",$G$5:G36,$G$5:G36,,2,-1) &amp; H36,"")</f>
        <v>/AcknowledgementAction/Acknowledgement/TransmissionAcknowledgement/ItemAcknowledgement/OriginHeader/</v>
      </c>
      <c r="J36" s="112"/>
      <c r="K36" s="113" t="s">
        <v>502</v>
      </c>
      <c r="L36" s="110"/>
      <c r="M36" s="93"/>
      <c r="N36" s="93"/>
    </row>
    <row r="37" spans="1:14" outlineLevel="4">
      <c r="A37" s="153"/>
      <c r="B37" s="155"/>
      <c r="C37" s="314"/>
      <c r="D37" s="159"/>
      <c r="E37" s="160"/>
      <c r="F37" s="167" t="s">
        <v>702</v>
      </c>
      <c r="G37" s="175"/>
      <c r="H37" s="168"/>
      <c r="I37" s="342" t="str" cm="1">
        <f t="array" ref="I37">IF(A37&lt;&gt;"", "/" &amp; A37,"") &amp; IF(B37&lt;&gt;"", _xlfn.XLOOKUP("*",$A$5:A37,"/" &amp; $A$5:A37,,2,-1) &amp; B37,"") &amp; IF(C37&lt;&gt;"",_xlfn.XLOOKUP("*",$A$5:A37,"/" &amp; $A$5:A37,,2,-1) &amp; _xlfn.XLOOKUP("*",$B$5:B37,$B$5:B37,,2,-1) &amp; C37,"") &amp; IF(D37&lt;&gt;"",_xlfn.XLOOKUP("*",$A$5:A37,"/" &amp; $A$5:A37,,2,-1) &amp; _xlfn.XLOOKUP("*",$B$5:B37,$B$5:B37,,2,-1) &amp; _xlfn.XLOOKUP("*",$C$5:C37,$C$5:C37,,2,-1) &amp; D37,"") &amp; IF(E37&lt;&gt;"",_xlfn.XLOOKUP("*",$A$5:A37,"/" &amp; $A$5:A37,,2,-1) &amp; _xlfn.XLOOKUP("*",$B$5:B37,$B$5:B37,,2,-1) &amp; _xlfn.XLOOKUP("*",$C$5:C37,$C$5:C37,,2,-1) &amp; _xlfn.XLOOKUP("*",$D$5:D37,$D$5:D37,,2,-1) &amp; E37,"") &amp; IF(F37&lt;&gt;"",_xlfn.XLOOKUP("*",$A$5:A37,"/" &amp; $A$5:A37,,2,-1) &amp; _xlfn.XLOOKUP("*",$B$5:B37,$B$5:B37,,2,-1) &amp; _xlfn.XLOOKUP("*",$C$5:C37,$C$5:C37,,2,-1) &amp; _xlfn.XLOOKUP("*",$D$5:D37,$D$5:D37,,2,-1) &amp; _xlfn.XLOOKUP("*",$E$5:E37,$E$5:E37,,2,-1) &amp; F37,"") &amp; IF(G37&lt;&gt;"",_xlfn.XLOOKUP("*",$A$5:A37,"/" &amp; $A$5:A37,,2,-1) &amp; _xlfn.XLOOKUP("*",$B$5:B37,$B$5:B37,,2,-1) &amp; _xlfn.XLOOKUP("*",$C$5:C37,$C$5:C37,,2,-1) &amp; _xlfn.XLOOKUP("*",$D$5:D37,$D$5:D37,,2,-1) &amp; _xlfn.XLOOKUP("*",$E$5:E37,$E$5:E37,,2,-1) &amp; _xlfn.XLOOKUP("*",$F$5:F37,$F$5:F37,,2,-1) &amp; G37,"") &amp; IF(H37&lt;&gt;"",_xlfn.XLOOKUP("*",$A$5:A37,"/" &amp; $A$5:A37,,2,-1) &amp; _xlfn.XLOOKUP("*",$B$5:B37,$B$5:B37,,2,-1) &amp; _xlfn.XLOOKUP("*",$C$5:C37,$C$5:C37,,2,-1) &amp; _xlfn.XLOOKUP("*",$D$5:D37,$D$5:D37,,2,-1) &amp; _xlfn.XLOOKUP("*",$E$5:E37,$E$5:E37,,2,-1) &amp; _xlfn.XLOOKUP("*",$F$5:F37,$F$5:F37,,2,-1) &amp; _xlfn.XLOOKUP("*",$G$5:G37,$G$5:G37,,2,-1) &amp; H37,"")</f>
        <v>/AcknowledgementAction/Acknowledgement/TransmissionAcknowledgement/ItemAcknowledgement/OriginHeader/OriginId</v>
      </c>
      <c r="J37" s="12"/>
      <c r="K37" s="138" t="s">
        <v>502</v>
      </c>
      <c r="L37" s="339" t="s">
        <v>373</v>
      </c>
      <c r="M37" s="93"/>
      <c r="N37" s="93"/>
    </row>
    <row r="38" spans="1:14" outlineLevel="4">
      <c r="A38" s="153"/>
      <c r="B38" s="155"/>
      <c r="C38" s="314"/>
      <c r="D38" s="159"/>
      <c r="E38" s="177"/>
      <c r="F38" s="167" t="s">
        <v>706</v>
      </c>
      <c r="G38" s="175"/>
      <c r="H38" s="168"/>
      <c r="I38" s="342" t="str" cm="1">
        <f t="array" ref="I38">IF(A38&lt;&gt;"", "/" &amp; A38,"") &amp; IF(B38&lt;&gt;"", _xlfn.XLOOKUP("*",$A$5:A38,"/" &amp; $A$5:A38,,2,-1) &amp; B38,"") &amp; IF(C38&lt;&gt;"",_xlfn.XLOOKUP("*",$A$5:A38,"/" &amp; $A$5:A38,,2,-1) &amp; _xlfn.XLOOKUP("*",$B$5:B38,$B$5:B38,,2,-1) &amp; C38,"") &amp; IF(D38&lt;&gt;"",_xlfn.XLOOKUP("*",$A$5:A38,"/" &amp; $A$5:A38,,2,-1) &amp; _xlfn.XLOOKUP("*",$B$5:B38,$B$5:B38,,2,-1) &amp; _xlfn.XLOOKUP("*",$C$5:C38,$C$5:C38,,2,-1) &amp; D38,"") &amp; IF(E38&lt;&gt;"",_xlfn.XLOOKUP("*",$A$5:A38,"/" &amp; $A$5:A38,,2,-1) &amp; _xlfn.XLOOKUP("*",$B$5:B38,$B$5:B38,,2,-1) &amp; _xlfn.XLOOKUP("*",$C$5:C38,$C$5:C38,,2,-1) &amp; _xlfn.XLOOKUP("*",$D$5:D38,$D$5:D38,,2,-1) &amp; E38,"") &amp; IF(F38&lt;&gt;"",_xlfn.XLOOKUP("*",$A$5:A38,"/" &amp; $A$5:A38,,2,-1) &amp; _xlfn.XLOOKUP("*",$B$5:B38,$B$5:B38,,2,-1) &amp; _xlfn.XLOOKUP("*",$C$5:C38,$C$5:C38,,2,-1) &amp; _xlfn.XLOOKUP("*",$D$5:D38,$D$5:D38,,2,-1) &amp; _xlfn.XLOOKUP("*",$E$5:E38,$E$5:E38,,2,-1) &amp; F38,"") &amp; IF(G38&lt;&gt;"",_xlfn.XLOOKUP("*",$A$5:A38,"/" &amp; $A$5:A38,,2,-1) &amp; _xlfn.XLOOKUP("*",$B$5:B38,$B$5:B38,,2,-1) &amp; _xlfn.XLOOKUP("*",$C$5:C38,$C$5:C38,,2,-1) &amp; _xlfn.XLOOKUP("*",$D$5:D38,$D$5:D38,,2,-1) &amp; _xlfn.XLOOKUP("*",$E$5:E38,$E$5:E38,,2,-1) &amp; _xlfn.XLOOKUP("*",$F$5:F38,$F$5:F38,,2,-1) &amp; G38,"") &amp; IF(H38&lt;&gt;"",_xlfn.XLOOKUP("*",$A$5:A38,"/" &amp; $A$5:A38,,2,-1) &amp; _xlfn.XLOOKUP("*",$B$5:B38,$B$5:B38,,2,-1) &amp; _xlfn.XLOOKUP("*",$C$5:C38,$C$5:C38,,2,-1) &amp; _xlfn.XLOOKUP("*",$D$5:D38,$D$5:D38,,2,-1) &amp; _xlfn.XLOOKUP("*",$E$5:E38,$E$5:E38,,2,-1) &amp; _xlfn.XLOOKUP("*",$F$5:F38,$F$5:F38,,2,-1) &amp; _xlfn.XLOOKUP("*",$G$5:G38,$G$5:G38,,2,-1) &amp; H38,"")</f>
        <v>/AcknowledgementAction/Acknowledgement/TransmissionAcknowledgement/ItemAcknowledgement/OriginHeader/DeveloperId</v>
      </c>
      <c r="J38" s="12"/>
      <c r="K38" s="138" t="s">
        <v>502</v>
      </c>
      <c r="L38" s="339" t="s">
        <v>375</v>
      </c>
      <c r="M38" s="93"/>
      <c r="N38" s="93"/>
    </row>
    <row r="39" spans="1:14" outlineLevel="3">
      <c r="A39" s="153"/>
      <c r="B39" s="155"/>
      <c r="C39" s="314"/>
      <c r="D39" s="170"/>
      <c r="E39" s="171" t="s">
        <v>935</v>
      </c>
      <c r="F39" s="172"/>
      <c r="G39" s="172"/>
      <c r="H39" s="173"/>
      <c r="I39" s="333" t="str" cm="1">
        <f t="array" ref="I39">IF(A39&lt;&gt;"", "/" &amp; A39,"") &amp; IF(B39&lt;&gt;"", _xlfn.XLOOKUP("*",$A$5:A39,"/" &amp; $A$5:A39,,2,-1) &amp; B39,"") &amp; IF(C39&lt;&gt;"",_xlfn.XLOOKUP("*",$A$5:A39,"/" &amp; $A$5:A39,,2,-1) &amp; _xlfn.XLOOKUP("*",$B$5:B39,$B$5:B39,,2,-1) &amp; C39,"") &amp; IF(D39&lt;&gt;"",_xlfn.XLOOKUP("*",$A$5:A39,"/" &amp; $A$5:A39,,2,-1) &amp; _xlfn.XLOOKUP("*",$B$5:B39,$B$5:B39,,2,-1) &amp; _xlfn.XLOOKUP("*",$C$5:C39,$C$5:C39,,2,-1) &amp; D39,"") &amp; IF(E39&lt;&gt;"",_xlfn.XLOOKUP("*",$A$5:A39,"/" &amp; $A$5:A39,,2,-1) &amp; _xlfn.XLOOKUP("*",$B$5:B39,$B$5:B39,,2,-1) &amp; _xlfn.XLOOKUP("*",$C$5:C39,$C$5:C39,,2,-1) &amp; _xlfn.XLOOKUP("*",$D$5:D39,$D$5:D39,,2,-1) &amp; E39,"") &amp; IF(F39&lt;&gt;"",_xlfn.XLOOKUP("*",$A$5:A39,"/" &amp; $A$5:A39,,2,-1) &amp; _xlfn.XLOOKUP("*",$B$5:B39,$B$5:B39,,2,-1) &amp; _xlfn.XLOOKUP("*",$C$5:C39,$C$5:C39,,2,-1) &amp; _xlfn.XLOOKUP("*",$D$5:D39,$D$5:D39,,2,-1) &amp; _xlfn.XLOOKUP("*",$E$5:E39,$E$5:E39,,2,-1) &amp; F39,"") &amp; IF(G39&lt;&gt;"",_xlfn.XLOOKUP("*",$A$5:A39,"/" &amp; $A$5:A39,,2,-1) &amp; _xlfn.XLOOKUP("*",$B$5:B39,$B$5:B39,,2,-1) &amp; _xlfn.XLOOKUP("*",$C$5:C39,$C$5:C39,,2,-1) &amp; _xlfn.XLOOKUP("*",$D$5:D39,$D$5:D39,,2,-1) &amp; _xlfn.XLOOKUP("*",$E$5:E39,$E$5:E39,,2,-1) &amp; _xlfn.XLOOKUP("*",$F$5:F39,$F$5:F39,,2,-1) &amp; G39,"") &amp; IF(H39&lt;&gt;"",_xlfn.XLOOKUP("*",$A$5:A39,"/" &amp; $A$5:A39,,2,-1) &amp; _xlfn.XLOOKUP("*",$B$5:B39,$B$5:B39,,2,-1) &amp; _xlfn.XLOOKUP("*",$C$5:C39,$C$5:C39,,2,-1) &amp; _xlfn.XLOOKUP("*",$D$5:D39,$D$5:D39,,2,-1) &amp; _xlfn.XLOOKUP("*",$E$5:E39,$E$5:E39,,2,-1) &amp; _xlfn.XLOOKUP("*",$F$5:F39,$F$5:F39,,2,-1) &amp; _xlfn.XLOOKUP("*",$G$5:G39,$G$5:G39,,2,-1) &amp; H39,"")</f>
        <v>/AcknowledgementAction/Acknowledgement/TransmissionAcknowledgement/ItemAcknowledgement/InsPermiumTaxResults/</v>
      </c>
      <c r="J39" s="112"/>
      <c r="K39" s="113" t="s">
        <v>501</v>
      </c>
      <c r="L39" s="110"/>
      <c r="M39" s="93"/>
      <c r="N39" s="93"/>
    </row>
    <row r="40" spans="1:14" outlineLevel="4">
      <c r="A40" s="315"/>
      <c r="B40" s="252"/>
      <c r="C40" s="316"/>
      <c r="D40" s="317"/>
      <c r="E40" s="318"/>
      <c r="F40" s="321" t="s">
        <v>707</v>
      </c>
      <c r="G40" s="322"/>
      <c r="H40" s="323"/>
      <c r="I40" s="342" t="str" cm="1">
        <f t="array" ref="I40">IF(A40&lt;&gt;"", "/" &amp; A40,"") &amp; IF(B40&lt;&gt;"", _xlfn.XLOOKUP("*",$A$5:A40,"/" &amp; $A$5:A40,,2,-1) &amp; B40,"") &amp; IF(C40&lt;&gt;"",_xlfn.XLOOKUP("*",$A$5:A40,"/" &amp; $A$5:A40,,2,-1) &amp; _xlfn.XLOOKUP("*",$B$5:B40,$B$5:B40,,2,-1) &amp; C40,"") &amp; IF(D40&lt;&gt;"",_xlfn.XLOOKUP("*",$A$5:A40,"/" &amp; $A$5:A40,,2,-1) &amp; _xlfn.XLOOKUP("*",$B$5:B40,$B$5:B40,,2,-1) &amp; _xlfn.XLOOKUP("*",$C$5:C40,$C$5:C40,,2,-1) &amp; D40,"") &amp; IF(E40&lt;&gt;"",_xlfn.XLOOKUP("*",$A$5:A40,"/" &amp; $A$5:A40,,2,-1) &amp; _xlfn.XLOOKUP("*",$B$5:B40,$B$5:B40,,2,-1) &amp; _xlfn.XLOOKUP("*",$C$5:C40,$C$5:C40,,2,-1) &amp; _xlfn.XLOOKUP("*",$D$5:D40,$D$5:D40,,2,-1) &amp; E40,"") &amp; IF(F40&lt;&gt;"",_xlfn.XLOOKUP("*",$A$5:A40,"/" &amp; $A$5:A40,,2,-1) &amp; _xlfn.XLOOKUP("*",$B$5:B40,$B$5:B40,,2,-1) &amp; _xlfn.XLOOKUP("*",$C$5:C40,$C$5:C40,,2,-1) &amp; _xlfn.XLOOKUP("*",$D$5:D40,$D$5:D40,,2,-1) &amp; _xlfn.XLOOKUP("*",$E$5:E40,$E$5:E40,,2,-1) &amp; F40,"") &amp; IF(G40&lt;&gt;"",_xlfn.XLOOKUP("*",$A$5:A40,"/" &amp; $A$5:A40,,2,-1) &amp; _xlfn.XLOOKUP("*",$B$5:B40,$B$5:B40,,2,-1) &amp; _xlfn.XLOOKUP("*",$C$5:C40,$C$5:C40,,2,-1) &amp; _xlfn.XLOOKUP("*",$D$5:D40,$D$5:D40,,2,-1) &amp; _xlfn.XLOOKUP("*",$E$5:E40,$E$5:E40,,2,-1) &amp; _xlfn.XLOOKUP("*",$F$5:F40,$F$5:F40,,2,-1) &amp; G40,"") &amp; IF(H40&lt;&gt;"",_xlfn.XLOOKUP("*",$A$5:A40,"/" &amp; $A$5:A40,,2,-1) &amp; _xlfn.XLOOKUP("*",$B$5:B40,$B$5:B40,,2,-1) &amp; _xlfn.XLOOKUP("*",$C$5:C40,$C$5:C40,,2,-1) &amp; _xlfn.XLOOKUP("*",$D$5:D40,$D$5:D40,,2,-1) &amp; _xlfn.XLOOKUP("*",$E$5:E40,$E$5:E40,,2,-1) &amp; _xlfn.XLOOKUP("*",$F$5:F40,$F$5:F40,,2,-1) &amp; _xlfn.XLOOKUP("*",$G$5:G40,$G$5:G40,,2,-1) &amp; H40,"")</f>
        <v>/AcknowledgementAction/Acknowledgement/TransmissionAcknowledgement/ItemAcknowledgement/InsPermiumTaxResults/ProcessingDate</v>
      </c>
      <c r="J40" s="12"/>
      <c r="K40" s="138" t="s">
        <v>500</v>
      </c>
      <c r="L40" s="125" t="s">
        <v>365</v>
      </c>
      <c r="M40" s="93"/>
      <c r="N40" s="93"/>
    </row>
    <row r="41" spans="1:14" outlineLevel="4">
      <c r="A41" s="315"/>
      <c r="B41" s="252"/>
      <c r="C41" s="316"/>
      <c r="D41" s="317"/>
      <c r="E41" s="319"/>
      <c r="F41" s="255" t="s">
        <v>708</v>
      </c>
      <c r="G41" s="256"/>
      <c r="H41" s="257"/>
      <c r="I41" s="342" t="str" cm="1">
        <f t="array" ref="I41">IF(A41&lt;&gt;"", "/" &amp; A41,"") &amp; IF(B41&lt;&gt;"", _xlfn.XLOOKUP("*",$A$5:A41,"/" &amp; $A$5:A41,,2,-1) &amp; B41,"") &amp; IF(C41&lt;&gt;"",_xlfn.XLOOKUP("*",$A$5:A41,"/" &amp; $A$5:A41,,2,-1) &amp; _xlfn.XLOOKUP("*",$B$5:B41,$B$5:B41,,2,-1) &amp; C41,"") &amp; IF(D41&lt;&gt;"",_xlfn.XLOOKUP("*",$A$5:A41,"/" &amp; $A$5:A41,,2,-1) &amp; _xlfn.XLOOKUP("*",$B$5:B41,$B$5:B41,,2,-1) &amp; _xlfn.XLOOKUP("*",$C$5:C41,$C$5:C41,,2,-1) &amp; D41,"") &amp; IF(E41&lt;&gt;"",_xlfn.XLOOKUP("*",$A$5:A41,"/" &amp; $A$5:A41,,2,-1) &amp; _xlfn.XLOOKUP("*",$B$5:B41,$B$5:B41,,2,-1) &amp; _xlfn.XLOOKUP("*",$C$5:C41,$C$5:C41,,2,-1) &amp; _xlfn.XLOOKUP("*",$D$5:D41,$D$5:D41,,2,-1) &amp; E41,"") &amp; IF(F41&lt;&gt;"",_xlfn.XLOOKUP("*",$A$5:A41,"/" &amp; $A$5:A41,,2,-1) &amp; _xlfn.XLOOKUP("*",$B$5:B41,$B$5:B41,,2,-1) &amp; _xlfn.XLOOKUP("*",$C$5:C41,$C$5:C41,,2,-1) &amp; _xlfn.XLOOKUP("*",$D$5:D41,$D$5:D41,,2,-1) &amp; _xlfn.XLOOKUP("*",$E$5:E41,$E$5:E41,,2,-1) &amp; F41,"") &amp; IF(G41&lt;&gt;"",_xlfn.XLOOKUP("*",$A$5:A41,"/" &amp; $A$5:A41,,2,-1) &amp; _xlfn.XLOOKUP("*",$B$5:B41,$B$5:B41,,2,-1) &amp; _xlfn.XLOOKUP("*",$C$5:C41,$C$5:C41,,2,-1) &amp; _xlfn.XLOOKUP("*",$D$5:D41,$D$5:D41,,2,-1) &amp; _xlfn.XLOOKUP("*",$E$5:E41,$E$5:E41,,2,-1) &amp; _xlfn.XLOOKUP("*",$F$5:F41,$F$5:F41,,2,-1) &amp; G41,"") &amp; IF(H41&lt;&gt;"",_xlfn.XLOOKUP("*",$A$5:A41,"/" &amp; $A$5:A41,,2,-1) &amp; _xlfn.XLOOKUP("*",$B$5:B41,$B$5:B41,,2,-1) &amp; _xlfn.XLOOKUP("*",$C$5:C41,$C$5:C41,,2,-1) &amp; _xlfn.XLOOKUP("*",$D$5:D41,$D$5:D41,,2,-1) &amp; _xlfn.XLOOKUP("*",$E$5:E41,$E$5:E41,,2,-1) &amp; _xlfn.XLOOKUP("*",$F$5:F41,$F$5:F41,,2,-1) &amp; _xlfn.XLOOKUP("*",$G$5:G41,$G$5:G41,,2,-1) &amp; H41,"")</f>
        <v>/AcknowledgementAction/Acknowledgement/TransmissionAcknowledgement/ItemAcknowledgement/InsPermiumTaxResults/TINTypeValue</v>
      </c>
      <c r="J41" s="12">
        <v>9</v>
      </c>
      <c r="K41" s="138" t="s">
        <v>500</v>
      </c>
      <c r="L41" s="340" t="s">
        <v>374</v>
      </c>
      <c r="M41" s="93"/>
      <c r="N41" s="93"/>
    </row>
    <row r="42" spans="1:14" outlineLevel="4">
      <c r="A42" s="315"/>
      <c r="B42" s="252"/>
      <c r="C42" s="316"/>
      <c r="D42" s="317"/>
      <c r="E42" s="319"/>
      <c r="F42" s="255" t="s">
        <v>709</v>
      </c>
      <c r="G42" s="256"/>
      <c r="H42" s="257"/>
      <c r="I42" s="342" t="str" cm="1">
        <f t="array" ref="I42">IF(A42&lt;&gt;"", "/" &amp; A42,"") &amp; IF(B42&lt;&gt;"", _xlfn.XLOOKUP("*",$A$5:A42,"/" &amp; $A$5:A42,,2,-1) &amp; B42,"") &amp; IF(C42&lt;&gt;"",_xlfn.XLOOKUP("*",$A$5:A42,"/" &amp; $A$5:A42,,2,-1) &amp; _xlfn.XLOOKUP("*",$B$5:B42,$B$5:B42,,2,-1) &amp; C42,"") &amp; IF(D42&lt;&gt;"",_xlfn.XLOOKUP("*",$A$5:A42,"/" &amp; $A$5:A42,,2,-1) &amp; _xlfn.XLOOKUP("*",$B$5:B42,$B$5:B42,,2,-1) &amp; _xlfn.XLOOKUP("*",$C$5:C42,$C$5:C42,,2,-1) &amp; D42,"") &amp; IF(E42&lt;&gt;"",_xlfn.XLOOKUP("*",$A$5:A42,"/" &amp; $A$5:A42,,2,-1) &amp; _xlfn.XLOOKUP("*",$B$5:B42,$B$5:B42,,2,-1) &amp; _xlfn.XLOOKUP("*",$C$5:C42,$C$5:C42,,2,-1) &amp; _xlfn.XLOOKUP("*",$D$5:D42,$D$5:D42,,2,-1) &amp; E42,"") &amp; IF(F42&lt;&gt;"",_xlfn.XLOOKUP("*",$A$5:A42,"/" &amp; $A$5:A42,,2,-1) &amp; _xlfn.XLOOKUP("*",$B$5:B42,$B$5:B42,,2,-1) &amp; _xlfn.XLOOKUP("*",$C$5:C42,$C$5:C42,,2,-1) &amp; _xlfn.XLOOKUP("*",$D$5:D42,$D$5:D42,,2,-1) &amp; _xlfn.XLOOKUP("*",$E$5:E42,$E$5:E42,,2,-1) &amp; F42,"") &amp; IF(G42&lt;&gt;"",_xlfn.XLOOKUP("*",$A$5:A42,"/" &amp; $A$5:A42,,2,-1) &amp; _xlfn.XLOOKUP("*",$B$5:B42,$B$5:B42,,2,-1) &amp; _xlfn.XLOOKUP("*",$C$5:C42,$C$5:C42,,2,-1) &amp; _xlfn.XLOOKUP("*",$D$5:D42,$D$5:D42,,2,-1) &amp; _xlfn.XLOOKUP("*",$E$5:E42,$E$5:E42,,2,-1) &amp; _xlfn.XLOOKUP("*",$F$5:F42,$F$5:F42,,2,-1) &amp; G42,"") &amp; IF(H42&lt;&gt;"",_xlfn.XLOOKUP("*",$A$5:A42,"/" &amp; $A$5:A42,,2,-1) &amp; _xlfn.XLOOKUP("*",$B$5:B42,$B$5:B42,,2,-1) &amp; _xlfn.XLOOKUP("*",$C$5:C42,$C$5:C42,,2,-1) &amp; _xlfn.XLOOKUP("*",$D$5:D42,$D$5:D42,,2,-1) &amp; _xlfn.XLOOKUP("*",$E$5:E42,$E$5:E42,,2,-1) &amp; _xlfn.XLOOKUP("*",$F$5:F42,$F$5:F42,,2,-1) &amp; _xlfn.XLOOKUP("*",$G$5:G42,$G$5:G42,,2,-1) &amp; H42,"")</f>
        <v>/AcknowledgementAction/Acknowledgement/TransmissionAcknowledgement/ItemAcknowledgement/InsPermiumTaxResults/FilingYear</v>
      </c>
      <c r="J42" s="343">
        <v>4</v>
      </c>
      <c r="K42" s="344" t="s">
        <v>500</v>
      </c>
      <c r="L42" s="125" t="s">
        <v>451</v>
      </c>
      <c r="M42" s="93"/>
      <c r="N42" s="93"/>
    </row>
    <row r="43" spans="1:14" outlineLevel="4">
      <c r="A43" s="315"/>
      <c r="B43" s="252"/>
      <c r="C43" s="316"/>
      <c r="D43" s="317"/>
      <c r="E43" s="319"/>
      <c r="F43" s="255" t="s">
        <v>710</v>
      </c>
      <c r="G43" s="256"/>
      <c r="H43" s="257"/>
      <c r="I43" s="342" t="str" cm="1">
        <f t="array" ref="I43">IF(A43&lt;&gt;"", "/" &amp; A43,"") &amp; IF(B43&lt;&gt;"", _xlfn.XLOOKUP("*",$A$5:A43,"/" &amp; $A$5:A43,,2,-1) &amp; B43,"") &amp; IF(C43&lt;&gt;"",_xlfn.XLOOKUP("*",$A$5:A43,"/" &amp; $A$5:A43,,2,-1) &amp; _xlfn.XLOOKUP("*",$B$5:B43,$B$5:B43,,2,-1) &amp; C43,"") &amp; IF(D43&lt;&gt;"",_xlfn.XLOOKUP("*",$A$5:A43,"/" &amp; $A$5:A43,,2,-1) &amp; _xlfn.XLOOKUP("*",$B$5:B43,$B$5:B43,,2,-1) &amp; _xlfn.XLOOKUP("*",$C$5:C43,$C$5:C43,,2,-1) &amp; D43,"") &amp; IF(E43&lt;&gt;"",_xlfn.XLOOKUP("*",$A$5:A43,"/" &amp; $A$5:A43,,2,-1) &amp; _xlfn.XLOOKUP("*",$B$5:B43,$B$5:B43,,2,-1) &amp; _xlfn.XLOOKUP("*",$C$5:C43,$C$5:C43,,2,-1) &amp; _xlfn.XLOOKUP("*",$D$5:D43,$D$5:D43,,2,-1) &amp; E43,"") &amp; IF(F43&lt;&gt;"",_xlfn.XLOOKUP("*",$A$5:A43,"/" &amp; $A$5:A43,,2,-1) &amp; _xlfn.XLOOKUP("*",$B$5:B43,$B$5:B43,,2,-1) &amp; _xlfn.XLOOKUP("*",$C$5:C43,$C$5:C43,,2,-1) &amp; _xlfn.XLOOKUP("*",$D$5:D43,$D$5:D43,,2,-1) &amp; _xlfn.XLOOKUP("*",$E$5:E43,$E$5:E43,,2,-1) &amp; F43,"") &amp; IF(G43&lt;&gt;"",_xlfn.XLOOKUP("*",$A$5:A43,"/" &amp; $A$5:A43,,2,-1) &amp; _xlfn.XLOOKUP("*",$B$5:B43,$B$5:B43,,2,-1) &amp; _xlfn.XLOOKUP("*",$C$5:C43,$C$5:C43,,2,-1) &amp; _xlfn.XLOOKUP("*",$D$5:D43,$D$5:D43,,2,-1) &amp; _xlfn.XLOOKUP("*",$E$5:E43,$E$5:E43,,2,-1) &amp; _xlfn.XLOOKUP("*",$F$5:F43,$F$5:F43,,2,-1) &amp; G43,"") &amp; IF(H43&lt;&gt;"",_xlfn.XLOOKUP("*",$A$5:A43,"/" &amp; $A$5:A43,,2,-1) &amp; _xlfn.XLOOKUP("*",$B$5:B43,$B$5:B43,,2,-1) &amp; _xlfn.XLOOKUP("*",$C$5:C43,$C$5:C43,,2,-1) &amp; _xlfn.XLOOKUP("*",$D$5:D43,$D$5:D43,,2,-1) &amp; _xlfn.XLOOKUP("*",$E$5:E43,$E$5:E43,,2,-1) &amp; _xlfn.XLOOKUP("*",$F$5:F43,$F$5:F43,,2,-1) &amp; _xlfn.XLOOKUP("*",$G$5:G43,$G$5:G43,,2,-1) &amp; H43,"")</f>
        <v>/AcknowledgementAction/Acknowledgement/TransmissionAcknowledgement/ItemAcknowledgement/InsPermiumTaxResults/TotalTaxDue</v>
      </c>
      <c r="J43" s="343"/>
      <c r="K43" s="344" t="s">
        <v>501</v>
      </c>
      <c r="L43" s="125" t="s">
        <v>452</v>
      </c>
      <c r="M43" s="93"/>
      <c r="N43" s="93"/>
    </row>
    <row r="44" spans="1:14" outlineLevel="4">
      <c r="A44" s="315"/>
      <c r="B44" s="252"/>
      <c r="C44" s="316"/>
      <c r="D44" s="317"/>
      <c r="E44" s="319"/>
      <c r="F44" s="255" t="s">
        <v>711</v>
      </c>
      <c r="G44" s="256"/>
      <c r="H44" s="257"/>
      <c r="I44" s="342" t="str" cm="1">
        <f t="array" ref="I44">IF(A44&lt;&gt;"", "/" &amp; A44,"") &amp; IF(B44&lt;&gt;"", _xlfn.XLOOKUP("*",$A$5:A44,"/" &amp; $A$5:A44,,2,-1) &amp; B44,"") &amp; IF(C44&lt;&gt;"",_xlfn.XLOOKUP("*",$A$5:A44,"/" &amp; $A$5:A44,,2,-1) &amp; _xlfn.XLOOKUP("*",$B$5:B44,$B$5:B44,,2,-1) &amp; C44,"") &amp; IF(D44&lt;&gt;"",_xlfn.XLOOKUP("*",$A$5:A44,"/" &amp; $A$5:A44,,2,-1) &amp; _xlfn.XLOOKUP("*",$B$5:B44,$B$5:B44,,2,-1) &amp; _xlfn.XLOOKUP("*",$C$5:C44,$C$5:C44,,2,-1) &amp; D44,"") &amp; IF(E44&lt;&gt;"",_xlfn.XLOOKUP("*",$A$5:A44,"/" &amp; $A$5:A44,,2,-1) &amp; _xlfn.XLOOKUP("*",$B$5:B44,$B$5:B44,,2,-1) &amp; _xlfn.XLOOKUP("*",$C$5:C44,$C$5:C44,,2,-1) &amp; _xlfn.XLOOKUP("*",$D$5:D44,$D$5:D44,,2,-1) &amp; E44,"") &amp; IF(F44&lt;&gt;"",_xlfn.XLOOKUP("*",$A$5:A44,"/" &amp; $A$5:A44,,2,-1) &amp; _xlfn.XLOOKUP("*",$B$5:B44,$B$5:B44,,2,-1) &amp; _xlfn.XLOOKUP("*",$C$5:C44,$C$5:C44,,2,-1) &amp; _xlfn.XLOOKUP("*",$D$5:D44,$D$5:D44,,2,-1) &amp; _xlfn.XLOOKUP("*",$E$5:E44,$E$5:E44,,2,-1) &amp; F44,"") &amp; IF(G44&lt;&gt;"",_xlfn.XLOOKUP("*",$A$5:A44,"/" &amp; $A$5:A44,,2,-1) &amp; _xlfn.XLOOKUP("*",$B$5:B44,$B$5:B44,,2,-1) &amp; _xlfn.XLOOKUP("*",$C$5:C44,$C$5:C44,,2,-1) &amp; _xlfn.XLOOKUP("*",$D$5:D44,$D$5:D44,,2,-1) &amp; _xlfn.XLOOKUP("*",$E$5:E44,$E$5:E44,,2,-1) &amp; _xlfn.XLOOKUP("*",$F$5:F44,$F$5:F44,,2,-1) &amp; G44,"") &amp; IF(H44&lt;&gt;"",_xlfn.XLOOKUP("*",$A$5:A44,"/" &amp; $A$5:A44,,2,-1) &amp; _xlfn.XLOOKUP("*",$B$5:B44,$B$5:B44,,2,-1) &amp; _xlfn.XLOOKUP("*",$C$5:C44,$C$5:C44,,2,-1) &amp; _xlfn.XLOOKUP("*",$D$5:D44,$D$5:D44,,2,-1) &amp; _xlfn.XLOOKUP("*",$E$5:E44,$E$5:E44,,2,-1) &amp; _xlfn.XLOOKUP("*",$F$5:F44,$F$5:F44,,2,-1) &amp; _xlfn.XLOOKUP("*",$G$5:G44,$G$5:G44,,2,-1) &amp; H44,"")</f>
        <v>/AcknowledgementAction/Acknowledgement/TransmissionAcknowledgement/ItemAcknowledgement/InsPermiumTaxResults/TotalInstallmentPymt</v>
      </c>
      <c r="J44" s="343"/>
      <c r="K44" s="344" t="s">
        <v>500</v>
      </c>
      <c r="L44" s="341" t="s">
        <v>376</v>
      </c>
      <c r="M44" s="93"/>
      <c r="N44" s="93"/>
    </row>
    <row r="45" spans="1:14" outlineLevel="4">
      <c r="A45" s="315"/>
      <c r="B45" s="252"/>
      <c r="C45" s="316"/>
      <c r="D45" s="317"/>
      <c r="E45" s="319"/>
      <c r="F45" s="255" t="s">
        <v>637</v>
      </c>
      <c r="G45" s="256"/>
      <c r="H45" s="257"/>
      <c r="I45" s="342" t="str" cm="1">
        <f t="array" ref="I45">IF(A45&lt;&gt;"", "/" &amp; A45,"") &amp; IF(B45&lt;&gt;"", _xlfn.XLOOKUP("*",$A$5:A45,"/" &amp; $A$5:A45,,2,-1) &amp; B45,"") &amp; IF(C45&lt;&gt;"",_xlfn.XLOOKUP("*",$A$5:A45,"/" &amp; $A$5:A45,,2,-1) &amp; _xlfn.XLOOKUP("*",$B$5:B45,$B$5:B45,,2,-1) &amp; C45,"") &amp; IF(D45&lt;&gt;"",_xlfn.XLOOKUP("*",$A$5:A45,"/" &amp; $A$5:A45,,2,-1) &amp; _xlfn.XLOOKUP("*",$B$5:B45,$B$5:B45,,2,-1) &amp; _xlfn.XLOOKUP("*",$C$5:C45,$C$5:C45,,2,-1) &amp; D45,"") &amp; IF(E45&lt;&gt;"",_xlfn.XLOOKUP("*",$A$5:A45,"/" &amp; $A$5:A45,,2,-1) &amp; _xlfn.XLOOKUP("*",$B$5:B45,$B$5:B45,,2,-1) &amp; _xlfn.XLOOKUP("*",$C$5:C45,$C$5:C45,,2,-1) &amp; _xlfn.XLOOKUP("*",$D$5:D45,$D$5:D45,,2,-1) &amp; E45,"") &amp; IF(F45&lt;&gt;"",_xlfn.XLOOKUP("*",$A$5:A45,"/" &amp; $A$5:A45,,2,-1) &amp; _xlfn.XLOOKUP("*",$B$5:B45,$B$5:B45,,2,-1) &amp; _xlfn.XLOOKUP("*",$C$5:C45,$C$5:C45,,2,-1) &amp; _xlfn.XLOOKUP("*",$D$5:D45,$D$5:D45,,2,-1) &amp; _xlfn.XLOOKUP("*",$E$5:E45,$E$5:E45,,2,-1) &amp; F45,"") &amp; IF(G45&lt;&gt;"",_xlfn.XLOOKUP("*",$A$5:A45,"/" &amp; $A$5:A45,,2,-1) &amp; _xlfn.XLOOKUP("*",$B$5:B45,$B$5:B45,,2,-1) &amp; _xlfn.XLOOKUP("*",$C$5:C45,$C$5:C45,,2,-1) &amp; _xlfn.XLOOKUP("*",$D$5:D45,$D$5:D45,,2,-1) &amp; _xlfn.XLOOKUP("*",$E$5:E45,$E$5:E45,,2,-1) &amp; _xlfn.XLOOKUP("*",$F$5:F45,$F$5:F45,,2,-1) &amp; G45,"") &amp; IF(H45&lt;&gt;"",_xlfn.XLOOKUP("*",$A$5:A45,"/" &amp; $A$5:A45,,2,-1) &amp; _xlfn.XLOOKUP("*",$B$5:B45,$B$5:B45,,2,-1) &amp; _xlfn.XLOOKUP("*",$C$5:C45,$C$5:C45,,2,-1) &amp; _xlfn.XLOOKUP("*",$D$5:D45,$D$5:D45,,2,-1) &amp; _xlfn.XLOOKUP("*",$E$5:E45,$E$5:E45,,2,-1) &amp; _xlfn.XLOOKUP("*",$F$5:F45,$F$5:F45,,2,-1) &amp; _xlfn.XLOOKUP("*",$G$5:G45,$G$5:G45,,2,-1) &amp; H45,"")</f>
        <v>/AcknowledgementAction/Acknowledgement/TransmissionAcknowledgement/ItemAcknowledgement/InsPermiumTaxResults/NetTaxDue</v>
      </c>
      <c r="J45" s="343"/>
      <c r="K45" s="344" t="s">
        <v>501</v>
      </c>
      <c r="L45" s="340" t="s">
        <v>377</v>
      </c>
      <c r="M45" s="93"/>
      <c r="N45" s="93"/>
    </row>
    <row r="46" spans="1:14" outlineLevel="4">
      <c r="A46" s="315"/>
      <c r="B46" s="252"/>
      <c r="C46" s="316"/>
      <c r="D46" s="317"/>
      <c r="E46" s="319"/>
      <c r="F46" s="255" t="s">
        <v>712</v>
      </c>
      <c r="G46" s="256"/>
      <c r="H46" s="257"/>
      <c r="I46" s="342" t="str" cm="1">
        <f t="array" ref="I46">IF(A46&lt;&gt;"", "/" &amp; A46,"") &amp; IF(B46&lt;&gt;"", _xlfn.XLOOKUP("*",$A$5:A46,"/" &amp; $A$5:A46,,2,-1) &amp; B46,"") &amp; IF(C46&lt;&gt;"",_xlfn.XLOOKUP("*",$A$5:A46,"/" &amp; $A$5:A46,,2,-1) &amp; _xlfn.XLOOKUP("*",$B$5:B46,$B$5:B46,,2,-1) &amp; C46,"") &amp; IF(D46&lt;&gt;"",_xlfn.XLOOKUP("*",$A$5:A46,"/" &amp; $A$5:A46,,2,-1) &amp; _xlfn.XLOOKUP("*",$B$5:B46,$B$5:B46,,2,-1) &amp; _xlfn.XLOOKUP("*",$C$5:C46,$C$5:C46,,2,-1) &amp; D46,"") &amp; IF(E46&lt;&gt;"",_xlfn.XLOOKUP("*",$A$5:A46,"/" &amp; $A$5:A46,,2,-1) &amp; _xlfn.XLOOKUP("*",$B$5:B46,$B$5:B46,,2,-1) &amp; _xlfn.XLOOKUP("*",$C$5:C46,$C$5:C46,,2,-1) &amp; _xlfn.XLOOKUP("*",$D$5:D46,$D$5:D46,,2,-1) &amp; E46,"") &amp; IF(F46&lt;&gt;"",_xlfn.XLOOKUP("*",$A$5:A46,"/" &amp; $A$5:A46,,2,-1) &amp; _xlfn.XLOOKUP("*",$B$5:B46,$B$5:B46,,2,-1) &amp; _xlfn.XLOOKUP("*",$C$5:C46,$C$5:C46,,2,-1) &amp; _xlfn.XLOOKUP("*",$D$5:D46,$D$5:D46,,2,-1) &amp; _xlfn.XLOOKUP("*",$E$5:E46,$E$5:E46,,2,-1) &amp; F46,"") &amp; IF(G46&lt;&gt;"",_xlfn.XLOOKUP("*",$A$5:A46,"/" &amp; $A$5:A46,,2,-1) &amp; _xlfn.XLOOKUP("*",$B$5:B46,$B$5:B46,,2,-1) &amp; _xlfn.XLOOKUP("*",$C$5:C46,$C$5:C46,,2,-1) &amp; _xlfn.XLOOKUP("*",$D$5:D46,$D$5:D46,,2,-1) &amp; _xlfn.XLOOKUP("*",$E$5:E46,$E$5:E46,,2,-1) &amp; _xlfn.XLOOKUP("*",$F$5:F46,$F$5:F46,,2,-1) &amp; G46,"") &amp; IF(H46&lt;&gt;"",_xlfn.XLOOKUP("*",$A$5:A46,"/" &amp; $A$5:A46,,2,-1) &amp; _xlfn.XLOOKUP("*",$B$5:B46,$B$5:B46,,2,-1) &amp; _xlfn.XLOOKUP("*",$C$5:C46,$C$5:C46,,2,-1) &amp; _xlfn.XLOOKUP("*",$D$5:D46,$D$5:D46,,2,-1) &amp; _xlfn.XLOOKUP("*",$E$5:E46,$E$5:E46,,2,-1) &amp; _xlfn.XLOOKUP("*",$F$5:F46,$F$5:F46,,2,-1) &amp; _xlfn.XLOOKUP("*",$G$5:G46,$G$5:G46,,2,-1) &amp; H46,"")</f>
        <v>/AcknowledgementAction/Acknowledgement/TransmissionAcknowledgement/ItemAcknowledgement/InsPermiumTaxResults/AmountDue</v>
      </c>
      <c r="J46" s="343"/>
      <c r="K46" s="344" t="s">
        <v>501</v>
      </c>
      <c r="L46" s="340" t="s">
        <v>378</v>
      </c>
      <c r="M46" s="93"/>
      <c r="N46" s="93"/>
    </row>
    <row r="47" spans="1:14" outlineLevel="4">
      <c r="A47" s="315"/>
      <c r="B47" s="252"/>
      <c r="C47" s="316"/>
      <c r="D47" s="317"/>
      <c r="E47" s="319"/>
      <c r="F47" s="255" t="s">
        <v>713</v>
      </c>
      <c r="G47" s="256"/>
      <c r="H47" s="257"/>
      <c r="I47" s="342" t="str" cm="1">
        <f t="array" ref="I47">IF(A47&lt;&gt;"", "/" &amp; A47,"") &amp; IF(B47&lt;&gt;"", _xlfn.XLOOKUP("*",$A$5:A47,"/" &amp; $A$5:A47,,2,-1) &amp; B47,"") &amp; IF(C47&lt;&gt;"",_xlfn.XLOOKUP("*",$A$5:A47,"/" &amp; $A$5:A47,,2,-1) &amp; _xlfn.XLOOKUP("*",$B$5:B47,$B$5:B47,,2,-1) &amp; C47,"") &amp; IF(D47&lt;&gt;"",_xlfn.XLOOKUP("*",$A$5:A47,"/" &amp; $A$5:A47,,2,-1) &amp; _xlfn.XLOOKUP("*",$B$5:B47,$B$5:B47,,2,-1) &amp; _xlfn.XLOOKUP("*",$C$5:C47,$C$5:C47,,2,-1) &amp; D47,"") &amp; IF(E47&lt;&gt;"",_xlfn.XLOOKUP("*",$A$5:A47,"/" &amp; $A$5:A47,,2,-1) &amp; _xlfn.XLOOKUP("*",$B$5:B47,$B$5:B47,,2,-1) &amp; _xlfn.XLOOKUP("*",$C$5:C47,$C$5:C47,,2,-1) &amp; _xlfn.XLOOKUP("*",$D$5:D47,$D$5:D47,,2,-1) &amp; E47,"") &amp; IF(F47&lt;&gt;"",_xlfn.XLOOKUP("*",$A$5:A47,"/" &amp; $A$5:A47,,2,-1) &amp; _xlfn.XLOOKUP("*",$B$5:B47,$B$5:B47,,2,-1) &amp; _xlfn.XLOOKUP("*",$C$5:C47,$C$5:C47,,2,-1) &amp; _xlfn.XLOOKUP("*",$D$5:D47,$D$5:D47,,2,-1) &amp; _xlfn.XLOOKUP("*",$E$5:E47,$E$5:E47,,2,-1) &amp; F47,"") &amp; IF(G47&lt;&gt;"",_xlfn.XLOOKUP("*",$A$5:A47,"/" &amp; $A$5:A47,,2,-1) &amp; _xlfn.XLOOKUP("*",$B$5:B47,$B$5:B47,,2,-1) &amp; _xlfn.XLOOKUP("*",$C$5:C47,$C$5:C47,,2,-1) &amp; _xlfn.XLOOKUP("*",$D$5:D47,$D$5:D47,,2,-1) &amp; _xlfn.XLOOKUP("*",$E$5:E47,$E$5:E47,,2,-1) &amp; _xlfn.XLOOKUP("*",$F$5:F47,$F$5:F47,,2,-1) &amp; G47,"") &amp; IF(H47&lt;&gt;"",_xlfn.XLOOKUP("*",$A$5:A47,"/" &amp; $A$5:A47,,2,-1) &amp; _xlfn.XLOOKUP("*",$B$5:B47,$B$5:B47,,2,-1) &amp; _xlfn.XLOOKUP("*",$C$5:C47,$C$5:C47,,2,-1) &amp; _xlfn.XLOOKUP("*",$D$5:D47,$D$5:D47,,2,-1) &amp; _xlfn.XLOOKUP("*",$E$5:E47,$E$5:E47,,2,-1) &amp; _xlfn.XLOOKUP("*",$F$5:F47,$F$5:F47,,2,-1) &amp; _xlfn.XLOOKUP("*",$G$5:G47,$G$5:G47,,2,-1) &amp; H47,"")</f>
        <v>/AcknowledgementAction/Acknowledgement/TransmissionAcknowledgement/ItemAcknowledgement/InsPermiumTaxResults/ConfirmationNumber</v>
      </c>
      <c r="J47" s="343">
        <v>12</v>
      </c>
      <c r="K47" s="344" t="s">
        <v>500</v>
      </c>
      <c r="L47" s="125" t="s">
        <v>362</v>
      </c>
      <c r="M47" s="93"/>
      <c r="N47" s="93"/>
    </row>
    <row r="48" spans="1:14" outlineLevel="4">
      <c r="A48" s="315"/>
      <c r="B48" s="252"/>
      <c r="C48" s="316"/>
      <c r="D48" s="317"/>
      <c r="E48" s="319"/>
      <c r="F48" s="255" t="s">
        <v>714</v>
      </c>
      <c r="G48" s="256"/>
      <c r="H48" s="257"/>
      <c r="I48" s="342" t="str" cm="1">
        <f t="array" ref="I48">IF(A48&lt;&gt;"", "/" &amp; A48,"") &amp; IF(B48&lt;&gt;"", _xlfn.XLOOKUP("*",$A$5:A48,"/" &amp; $A$5:A48,,2,-1) &amp; B48,"") &amp; IF(C48&lt;&gt;"",_xlfn.XLOOKUP("*",$A$5:A48,"/" &amp; $A$5:A48,,2,-1) &amp; _xlfn.XLOOKUP("*",$B$5:B48,$B$5:B48,,2,-1) &amp; C48,"") &amp; IF(D48&lt;&gt;"",_xlfn.XLOOKUP("*",$A$5:A48,"/" &amp; $A$5:A48,,2,-1) &amp; _xlfn.XLOOKUP("*",$B$5:B48,$B$5:B48,,2,-1) &amp; _xlfn.XLOOKUP("*",$C$5:C48,$C$5:C48,,2,-1) &amp; D48,"") &amp; IF(E48&lt;&gt;"",_xlfn.XLOOKUP("*",$A$5:A48,"/" &amp; $A$5:A48,,2,-1) &amp; _xlfn.XLOOKUP("*",$B$5:B48,$B$5:B48,,2,-1) &amp; _xlfn.XLOOKUP("*",$C$5:C48,$C$5:C48,,2,-1) &amp; _xlfn.XLOOKUP("*",$D$5:D48,$D$5:D48,,2,-1) &amp; E48,"") &amp; IF(F48&lt;&gt;"",_xlfn.XLOOKUP("*",$A$5:A48,"/" &amp; $A$5:A48,,2,-1) &amp; _xlfn.XLOOKUP("*",$B$5:B48,$B$5:B48,,2,-1) &amp; _xlfn.XLOOKUP("*",$C$5:C48,$C$5:C48,,2,-1) &amp; _xlfn.XLOOKUP("*",$D$5:D48,$D$5:D48,,2,-1) &amp; _xlfn.XLOOKUP("*",$E$5:E48,$E$5:E48,,2,-1) &amp; F48,"") &amp; IF(G48&lt;&gt;"",_xlfn.XLOOKUP("*",$A$5:A48,"/" &amp; $A$5:A48,,2,-1) &amp; _xlfn.XLOOKUP("*",$B$5:B48,$B$5:B48,,2,-1) &amp; _xlfn.XLOOKUP("*",$C$5:C48,$C$5:C48,,2,-1) &amp; _xlfn.XLOOKUP("*",$D$5:D48,$D$5:D48,,2,-1) &amp; _xlfn.XLOOKUP("*",$E$5:E48,$E$5:E48,,2,-1) &amp; _xlfn.XLOOKUP("*",$F$5:F48,$F$5:F48,,2,-1) &amp; G48,"") &amp; IF(H48&lt;&gt;"",_xlfn.XLOOKUP("*",$A$5:A48,"/" &amp; $A$5:A48,,2,-1) &amp; _xlfn.XLOOKUP("*",$B$5:B48,$B$5:B48,,2,-1) &amp; _xlfn.XLOOKUP("*",$C$5:C48,$C$5:C48,,2,-1) &amp; _xlfn.XLOOKUP("*",$D$5:D48,$D$5:D48,,2,-1) &amp; _xlfn.XLOOKUP("*",$E$5:E48,$E$5:E48,,2,-1) &amp; _xlfn.XLOOKUP("*",$F$5:F48,$F$5:F48,,2,-1) &amp; _xlfn.XLOOKUP("*",$G$5:G48,$G$5:G48,,2,-1) &amp; H48,"")</f>
        <v>/AcknowledgementAction/Acknowledgement/TransmissionAcknowledgement/ItemAcknowledgement/InsPermiumTaxResults/PaymentIndicator</v>
      </c>
      <c r="J48" s="343">
        <v>1</v>
      </c>
      <c r="K48" s="344" t="s">
        <v>501</v>
      </c>
      <c r="L48" s="125" t="s">
        <v>366</v>
      </c>
      <c r="M48" s="93"/>
      <c r="N48" s="93"/>
    </row>
    <row r="49" spans="1:14" outlineLevel="3">
      <c r="A49" s="104"/>
      <c r="B49" s="104"/>
      <c r="C49" s="94"/>
      <c r="D49" s="104"/>
      <c r="E49" s="104"/>
      <c r="F49" s="356"/>
      <c r="G49" s="356"/>
      <c r="H49" s="356"/>
      <c r="I49" s="105"/>
      <c r="J49" s="95"/>
      <c r="K49" s="96"/>
      <c r="L49" s="93"/>
      <c r="M49" s="93"/>
      <c r="N49" s="93"/>
    </row>
    <row r="50" spans="1:14" outlineLevel="2">
      <c r="A50" s="104"/>
      <c r="B50" s="104"/>
      <c r="C50" s="94"/>
      <c r="D50" s="104"/>
      <c r="E50" s="104"/>
      <c r="F50" s="104"/>
      <c r="G50" s="104"/>
      <c r="H50" s="104"/>
      <c r="I50" s="105"/>
      <c r="J50" s="95"/>
      <c r="K50" s="96"/>
      <c r="L50" s="93"/>
      <c r="M50" s="93"/>
      <c r="N50" s="93"/>
    </row>
    <row r="51" spans="1:14" outlineLevel="1">
      <c r="A51" s="104"/>
      <c r="B51" s="104"/>
      <c r="C51" s="94"/>
      <c r="D51" s="104"/>
      <c r="E51" s="104"/>
      <c r="F51" s="104"/>
      <c r="G51" s="104"/>
      <c r="H51" s="104"/>
      <c r="I51" s="105"/>
      <c r="J51" s="95"/>
      <c r="K51" s="96"/>
      <c r="L51" s="93"/>
      <c r="M51" s="93"/>
      <c r="N51" s="93"/>
    </row>
    <row r="52" spans="1:14">
      <c r="A52" s="93"/>
      <c r="B52" s="93"/>
      <c r="C52" s="93"/>
      <c r="D52" s="93"/>
      <c r="E52" s="93"/>
      <c r="F52" s="93"/>
      <c r="G52" s="93"/>
      <c r="H52" s="93"/>
      <c r="I52" s="93"/>
      <c r="J52" s="97"/>
      <c r="K52" s="98"/>
      <c r="L52" s="93"/>
      <c r="M52" s="93"/>
      <c r="N52" s="93"/>
    </row>
    <row r="53" spans="1:14">
      <c r="A53" s="93"/>
      <c r="B53" s="93"/>
      <c r="C53" s="93"/>
      <c r="D53" s="93"/>
      <c r="E53" s="93"/>
      <c r="F53" s="93"/>
      <c r="G53" s="93"/>
      <c r="H53" s="93"/>
      <c r="I53" s="93"/>
      <c r="J53" s="97"/>
      <c r="K53" s="98"/>
      <c r="L53" s="93"/>
    </row>
  </sheetData>
  <customSheetViews>
    <customSheetView guid="{7DA935A7-368F-4501-B968-49F533197F0B}">
      <pane ySplit="4" topLeftCell="A5" activePane="bottomLeft" state="frozen"/>
      <selection pane="bottomLeft"/>
      <pageMargins left="0.7" right="0.7" top="0.75" bottom="0.75" header="0.3" footer="0.3"/>
      <pageSetup orientation="portrait" r:id="rId1"/>
    </customSheetView>
  </customSheetViews>
  <conditionalFormatting sqref="A47:L48">
    <cfRule type="expression" dxfId="1" priority="17">
      <formula>SEARCH("Not used",$L47:$L93)</formula>
    </cfRule>
    <cfRule type="expression" dxfId="0" priority="18">
      <formula>SEARCH("Do not use",$L47:$L93)</formula>
    </cfRule>
  </conditionalFormatting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D38"/>
  <sheetViews>
    <sheetView zoomScaleNormal="100" workbookViewId="0">
      <pane ySplit="1" topLeftCell="A2" activePane="bottomLeft" state="frozen"/>
      <selection pane="bottomLeft"/>
    </sheetView>
  </sheetViews>
  <sheetFormatPr defaultRowHeight="12.75"/>
  <cols>
    <col min="1" max="1" width="14.140625" style="15" customWidth="1"/>
    <col min="2" max="2" width="12.140625" style="15" customWidth="1"/>
    <col min="3" max="3" width="82.140625" style="42" customWidth="1"/>
    <col min="4" max="16384" width="9.140625" style="15"/>
  </cols>
  <sheetData>
    <row r="1" spans="1:4">
      <c r="A1" s="25" t="s">
        <v>437</v>
      </c>
      <c r="B1" s="25" t="s">
        <v>521</v>
      </c>
      <c r="C1" s="25" t="s">
        <v>522</v>
      </c>
    </row>
    <row r="2" spans="1:4">
      <c r="A2" s="10" t="s">
        <v>171</v>
      </c>
      <c r="B2" s="10" t="s">
        <v>438</v>
      </c>
      <c r="C2" s="33" t="s">
        <v>440</v>
      </c>
    </row>
    <row r="3" spans="1:4">
      <c r="A3" s="26" t="s">
        <v>163</v>
      </c>
      <c r="B3" s="10" t="s">
        <v>438</v>
      </c>
      <c r="C3" s="33" t="s">
        <v>440</v>
      </c>
    </row>
    <row r="4" spans="1:4">
      <c r="A4" s="26" t="s">
        <v>164</v>
      </c>
      <c r="B4" s="10" t="s">
        <v>438</v>
      </c>
      <c r="C4" s="33" t="s">
        <v>440</v>
      </c>
    </row>
    <row r="5" spans="1:4">
      <c r="A5" s="26" t="s">
        <v>165</v>
      </c>
      <c r="B5" s="10" t="s">
        <v>438</v>
      </c>
      <c r="C5" s="34" t="s">
        <v>166</v>
      </c>
    </row>
    <row r="6" spans="1:4">
      <c r="A6" s="26" t="s">
        <v>167</v>
      </c>
      <c r="B6" s="10" t="s">
        <v>438</v>
      </c>
      <c r="C6" s="34" t="s">
        <v>170</v>
      </c>
    </row>
    <row r="7" spans="1:4">
      <c r="A7" s="26" t="s">
        <v>168</v>
      </c>
      <c r="B7" s="10" t="s">
        <v>438</v>
      </c>
      <c r="C7" s="34" t="s">
        <v>482</v>
      </c>
    </row>
    <row r="8" spans="1:4">
      <c r="A8" s="26" t="s">
        <v>169</v>
      </c>
      <c r="B8" s="10" t="s">
        <v>438</v>
      </c>
      <c r="C8" s="34" t="s">
        <v>193</v>
      </c>
    </row>
    <row r="9" spans="1:4">
      <c r="A9" s="10" t="s">
        <v>439</v>
      </c>
      <c r="B9" s="10" t="s">
        <v>438</v>
      </c>
      <c r="C9" s="34" t="s">
        <v>456</v>
      </c>
      <c r="D9" s="41"/>
    </row>
    <row r="10" spans="1:4" ht="25.5">
      <c r="A10" s="10" t="s">
        <v>441</v>
      </c>
      <c r="B10" s="10" t="s">
        <v>438</v>
      </c>
      <c r="C10" s="34" t="s">
        <v>457</v>
      </c>
      <c r="D10" s="41"/>
    </row>
    <row r="11" spans="1:4" ht="25.5">
      <c r="A11" s="10" t="s">
        <v>506</v>
      </c>
      <c r="B11" s="10" t="s">
        <v>507</v>
      </c>
      <c r="C11" s="34" t="s">
        <v>508</v>
      </c>
    </row>
    <row r="12" spans="1:4" ht="25.5">
      <c r="A12" s="10" t="s">
        <v>573</v>
      </c>
      <c r="B12" s="10" t="s">
        <v>438</v>
      </c>
      <c r="C12" s="34" t="s">
        <v>575</v>
      </c>
    </row>
    <row r="13" spans="1:4" ht="25.5">
      <c r="A13" s="10" t="s">
        <v>574</v>
      </c>
      <c r="B13" s="10" t="s">
        <v>438</v>
      </c>
      <c r="C13" s="34" t="s">
        <v>576</v>
      </c>
    </row>
    <row r="14" spans="1:4" ht="25.5">
      <c r="A14" s="10" t="s">
        <v>721</v>
      </c>
      <c r="B14" s="10" t="s">
        <v>438</v>
      </c>
      <c r="C14" s="34" t="s">
        <v>722</v>
      </c>
    </row>
    <row r="15" spans="1:4" ht="25.5">
      <c r="A15" s="10" t="s">
        <v>939</v>
      </c>
      <c r="B15" s="10" t="s">
        <v>438</v>
      </c>
      <c r="C15" s="103" t="s">
        <v>941</v>
      </c>
    </row>
    <row r="16" spans="1:4" ht="25.5">
      <c r="A16" s="10" t="s">
        <v>940</v>
      </c>
      <c r="B16" s="10" t="s">
        <v>438</v>
      </c>
      <c r="C16" s="103" t="s">
        <v>942</v>
      </c>
    </row>
    <row r="17" spans="1:3" ht="30">
      <c r="A17" s="10" t="s">
        <v>509</v>
      </c>
      <c r="B17" s="10" t="s">
        <v>507</v>
      </c>
      <c r="C17" s="48" t="s">
        <v>510</v>
      </c>
    </row>
    <row r="18" spans="1:3" ht="30">
      <c r="A18" s="10" t="s">
        <v>511</v>
      </c>
      <c r="B18" s="10" t="s">
        <v>507</v>
      </c>
      <c r="C18" s="48" t="s">
        <v>514</v>
      </c>
    </row>
    <row r="19" spans="1:3" ht="30">
      <c r="A19" s="10" t="s">
        <v>537</v>
      </c>
      <c r="B19" s="10" t="s">
        <v>507</v>
      </c>
      <c r="C19" s="48" t="s">
        <v>518</v>
      </c>
    </row>
    <row r="20" spans="1:3" ht="30">
      <c r="A20" s="10" t="s">
        <v>517</v>
      </c>
      <c r="B20" s="10" t="s">
        <v>507</v>
      </c>
      <c r="C20" s="48" t="s">
        <v>519</v>
      </c>
    </row>
    <row r="21" spans="1:3" ht="30">
      <c r="A21" s="10" t="s">
        <v>553</v>
      </c>
      <c r="B21" s="10" t="s">
        <v>507</v>
      </c>
      <c r="C21" s="48" t="s">
        <v>551</v>
      </c>
    </row>
    <row r="22" spans="1:3" ht="30">
      <c r="A22" s="10" t="s">
        <v>554</v>
      </c>
      <c r="B22" s="10" t="s">
        <v>507</v>
      </c>
      <c r="C22" s="48" t="s">
        <v>552</v>
      </c>
    </row>
    <row r="23" spans="1:3" ht="30">
      <c r="A23" s="10" t="s">
        <v>557</v>
      </c>
      <c r="B23" s="10" t="s">
        <v>507</v>
      </c>
      <c r="C23" s="48" t="s">
        <v>560</v>
      </c>
    </row>
    <row r="24" spans="1:3" ht="30">
      <c r="A24" s="10" t="s">
        <v>558</v>
      </c>
      <c r="B24" s="10" t="s">
        <v>507</v>
      </c>
      <c r="C24" s="48" t="s">
        <v>559</v>
      </c>
    </row>
    <row r="25" spans="1:3" ht="30">
      <c r="A25" s="10" t="s">
        <v>566</v>
      </c>
      <c r="B25" s="10" t="s">
        <v>507</v>
      </c>
      <c r="C25" s="48" t="s">
        <v>568</v>
      </c>
    </row>
    <row r="26" spans="1:3" ht="30">
      <c r="A26" s="10" t="s">
        <v>567</v>
      </c>
      <c r="B26" s="10" t="s">
        <v>507</v>
      </c>
      <c r="C26" s="48" t="s">
        <v>569</v>
      </c>
    </row>
    <row r="27" spans="1:3" ht="30">
      <c r="A27" s="10" t="s">
        <v>725</v>
      </c>
      <c r="B27" s="10" t="s">
        <v>507</v>
      </c>
      <c r="C27" s="48" t="s">
        <v>723</v>
      </c>
    </row>
    <row r="28" spans="1:3" ht="30">
      <c r="A28" s="10" t="s">
        <v>726</v>
      </c>
      <c r="B28" s="10" t="s">
        <v>507</v>
      </c>
      <c r="C28" s="48" t="s">
        <v>724</v>
      </c>
    </row>
    <row r="29" spans="1:3" ht="30">
      <c r="A29" s="10" t="s">
        <v>923</v>
      </c>
      <c r="B29" s="10" t="s">
        <v>507</v>
      </c>
      <c r="C29" s="48" t="s">
        <v>921</v>
      </c>
    </row>
    <row r="30" spans="1:3" ht="30">
      <c r="A30" s="10" t="s">
        <v>924</v>
      </c>
      <c r="B30" s="10" t="s">
        <v>507</v>
      </c>
      <c r="C30" s="48" t="s">
        <v>922</v>
      </c>
    </row>
    <row r="31" spans="1:3" ht="30">
      <c r="A31" s="10" t="s">
        <v>512</v>
      </c>
      <c r="B31" s="10" t="s">
        <v>507</v>
      </c>
      <c r="C31" s="48" t="s">
        <v>513</v>
      </c>
    </row>
    <row r="32" spans="1:3" ht="30">
      <c r="A32" s="10" t="s">
        <v>515</v>
      </c>
      <c r="B32" s="10" t="s">
        <v>507</v>
      </c>
      <c r="C32" s="48" t="s">
        <v>516</v>
      </c>
    </row>
    <row r="33" spans="1:3" ht="30">
      <c r="A33" s="10" t="s">
        <v>520</v>
      </c>
      <c r="B33" s="10" t="s">
        <v>507</v>
      </c>
      <c r="C33" s="48" t="s">
        <v>555</v>
      </c>
    </row>
    <row r="34" spans="1:3" ht="30">
      <c r="A34" s="10" t="s">
        <v>538</v>
      </c>
      <c r="B34" s="10" t="s">
        <v>507</v>
      </c>
      <c r="C34" s="48" t="s">
        <v>540</v>
      </c>
    </row>
    <row r="35" spans="1:3" ht="30">
      <c r="A35" s="10" t="s">
        <v>539</v>
      </c>
      <c r="B35" s="10" t="s">
        <v>507</v>
      </c>
      <c r="C35" s="48" t="s">
        <v>541</v>
      </c>
    </row>
    <row r="36" spans="1:3" ht="30">
      <c r="A36" s="10" t="s">
        <v>561</v>
      </c>
      <c r="B36" s="10" t="s">
        <v>507</v>
      </c>
      <c r="C36" s="48" t="s">
        <v>562</v>
      </c>
    </row>
    <row r="37" spans="1:3" ht="30">
      <c r="A37" s="10" t="s">
        <v>802</v>
      </c>
      <c r="B37" s="10" t="s">
        <v>507</v>
      </c>
      <c r="C37" s="48" t="s">
        <v>803</v>
      </c>
    </row>
    <row r="38" spans="1:3" ht="30">
      <c r="A38" s="10" t="s">
        <v>536</v>
      </c>
      <c r="B38" s="10" t="s">
        <v>507</v>
      </c>
      <c r="C38" s="48" t="s">
        <v>556</v>
      </c>
    </row>
  </sheetData>
  <customSheetViews>
    <customSheetView guid="{7DA935A7-368F-4501-B968-49F533197F0B}">
      <pageMargins left="0.7" right="0.7" top="0.75" bottom="0.75" header="0.3" footer="0.3"/>
      <pageSetup orientation="portrait" r:id="rId1"/>
    </customSheetView>
  </customSheetViews>
  <pageMargins left="0.7" right="0.7" top="0.75" bottom="0.75" header="0.3" footer="0.3"/>
  <pageSetup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3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6.42578125" style="372" customWidth="1"/>
    <col min="2" max="2" width="57.28515625" style="35" customWidth="1"/>
    <col min="3" max="3" width="18" style="6" customWidth="1"/>
    <col min="4" max="16384" width="9.140625" style="6"/>
  </cols>
  <sheetData>
    <row r="1" spans="1:13" s="36" customFormat="1">
      <c r="A1" s="27" t="s">
        <v>329</v>
      </c>
      <c r="B1" s="28" t="s">
        <v>172</v>
      </c>
      <c r="C1" s="27" t="s">
        <v>361</v>
      </c>
    </row>
    <row r="2" spans="1:13" s="37" customFormat="1" ht="38.25">
      <c r="A2" s="375" t="s">
        <v>973</v>
      </c>
      <c r="B2" s="122" t="s">
        <v>122</v>
      </c>
      <c r="C2" s="11" t="s">
        <v>123</v>
      </c>
    </row>
    <row r="3" spans="1:13" s="37" customFormat="1" ht="38.25">
      <c r="A3" s="375" t="s">
        <v>973</v>
      </c>
      <c r="B3" s="122" t="s">
        <v>124</v>
      </c>
      <c r="C3" s="12" t="s">
        <v>125</v>
      </c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s="38" customFormat="1" ht="63.75">
      <c r="A4" s="375" t="s">
        <v>990</v>
      </c>
      <c r="B4" s="386" t="s">
        <v>991</v>
      </c>
      <c r="C4" s="310" t="s">
        <v>992</v>
      </c>
    </row>
    <row r="5" spans="1:13" s="38" customFormat="1" ht="63.75">
      <c r="A5" s="375" t="s">
        <v>990</v>
      </c>
      <c r="B5" s="386" t="s">
        <v>994</v>
      </c>
      <c r="C5" s="310" t="s">
        <v>993</v>
      </c>
    </row>
    <row r="6" spans="1:13" s="37" customFormat="1" ht="12.75">
      <c r="A6" s="374" t="s">
        <v>949</v>
      </c>
      <c r="B6" s="122" t="s">
        <v>976</v>
      </c>
      <c r="C6" s="12" t="s">
        <v>141</v>
      </c>
      <c r="D6" s="5"/>
      <c r="E6" s="5"/>
      <c r="F6" s="5"/>
      <c r="G6" s="5"/>
      <c r="H6" s="38"/>
      <c r="I6" s="38"/>
      <c r="J6" s="38"/>
      <c r="K6" s="38"/>
      <c r="L6" s="38"/>
      <c r="M6" s="38"/>
    </row>
    <row r="7" spans="1:13" s="37" customFormat="1" ht="38.25">
      <c r="A7" s="374" t="s">
        <v>949</v>
      </c>
      <c r="B7" s="122" t="s">
        <v>974</v>
      </c>
      <c r="C7" s="8" t="s">
        <v>142</v>
      </c>
      <c r="D7" s="5"/>
      <c r="E7" s="5"/>
      <c r="F7" s="5"/>
      <c r="G7" s="5"/>
      <c r="H7" s="38"/>
      <c r="I7" s="38"/>
      <c r="J7" s="38"/>
      <c r="K7" s="38"/>
      <c r="L7" s="38"/>
      <c r="M7" s="38"/>
    </row>
    <row r="8" spans="1:13" s="37" customFormat="1" ht="25.5">
      <c r="A8" s="125" t="s">
        <v>818</v>
      </c>
      <c r="B8" s="29" t="s">
        <v>950</v>
      </c>
      <c r="C8" s="8" t="s">
        <v>951</v>
      </c>
      <c r="D8" s="101"/>
      <c r="E8" s="101"/>
      <c r="F8" s="101"/>
      <c r="G8" s="101"/>
      <c r="H8" s="38"/>
      <c r="I8" s="38"/>
      <c r="J8" s="38"/>
      <c r="K8" s="38"/>
      <c r="L8" s="38"/>
      <c r="M8" s="38"/>
    </row>
    <row r="9" spans="1:13" s="37" customFormat="1" ht="12.75">
      <c r="A9" s="125" t="s">
        <v>814</v>
      </c>
      <c r="B9" s="373" t="s">
        <v>980</v>
      </c>
      <c r="C9" s="12" t="s">
        <v>143</v>
      </c>
      <c r="D9" s="38"/>
      <c r="E9" s="38"/>
      <c r="F9" s="38"/>
      <c r="G9" s="38"/>
      <c r="I9" s="38"/>
      <c r="J9" s="38"/>
      <c r="K9" s="38"/>
      <c r="L9" s="38"/>
      <c r="M9" s="38"/>
    </row>
    <row r="10" spans="1:13" s="37" customFormat="1" ht="25.5">
      <c r="A10" s="125" t="s">
        <v>816</v>
      </c>
      <c r="B10" s="29" t="s">
        <v>144</v>
      </c>
      <c r="C10" s="8" t="s">
        <v>145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s="37" customFormat="1" ht="12.75">
      <c r="A11" s="125" t="s">
        <v>816</v>
      </c>
      <c r="B11" s="373" t="s">
        <v>981</v>
      </c>
      <c r="C11" s="8" t="s">
        <v>146</v>
      </c>
      <c r="D11" s="38"/>
      <c r="E11" s="38"/>
      <c r="F11" s="38"/>
      <c r="G11" s="38"/>
      <c r="I11" s="38"/>
      <c r="J11" s="38"/>
      <c r="K11" s="38"/>
      <c r="L11" s="38"/>
      <c r="M11" s="38"/>
    </row>
    <row r="12" spans="1:13" s="37" customFormat="1" ht="25.5">
      <c r="A12" s="125" t="s">
        <v>817</v>
      </c>
      <c r="B12" s="30" t="s">
        <v>177</v>
      </c>
      <c r="C12" s="8" t="s">
        <v>178</v>
      </c>
      <c r="D12" s="38"/>
      <c r="E12" s="38"/>
      <c r="F12" s="38"/>
      <c r="G12" s="38"/>
      <c r="I12" s="38"/>
      <c r="J12" s="38"/>
      <c r="K12" s="38"/>
      <c r="L12" s="38"/>
      <c r="M12" s="38"/>
    </row>
    <row r="13" spans="1:13" s="37" customFormat="1" ht="38.25">
      <c r="A13" s="125" t="s">
        <v>948</v>
      </c>
      <c r="B13" s="29" t="s">
        <v>196</v>
      </c>
      <c r="C13" s="8" t="s">
        <v>128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s="37" customFormat="1" ht="64.5" customHeight="1">
      <c r="A14" s="373" t="s">
        <v>983</v>
      </c>
      <c r="B14" s="29" t="s">
        <v>977</v>
      </c>
      <c r="C14" s="8" t="s">
        <v>129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</row>
    <row r="15" spans="1:13" s="37" customFormat="1" ht="51">
      <c r="A15" s="125" t="s">
        <v>479</v>
      </c>
      <c r="B15" s="29" t="s">
        <v>979</v>
      </c>
      <c r="C15" s="12" t="s">
        <v>533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3" s="37" customFormat="1" ht="51">
      <c r="A16" s="125" t="s">
        <v>479</v>
      </c>
      <c r="B16" s="29" t="s">
        <v>978</v>
      </c>
      <c r="C16" s="12" t="s">
        <v>534</v>
      </c>
      <c r="D16" s="38"/>
      <c r="E16" s="38"/>
      <c r="F16" s="38"/>
      <c r="G16" s="38"/>
      <c r="H16" s="38"/>
      <c r="I16" s="38"/>
      <c r="J16" s="38"/>
      <c r="K16" s="38"/>
      <c r="L16" s="38"/>
      <c r="M16" s="38"/>
    </row>
    <row r="17" spans="1:13" s="37" customFormat="1" ht="38.25">
      <c r="A17" s="125" t="s">
        <v>479</v>
      </c>
      <c r="B17" s="29" t="s">
        <v>728</v>
      </c>
      <c r="C17" s="8" t="s">
        <v>135</v>
      </c>
      <c r="D17" s="38"/>
      <c r="E17" s="38"/>
      <c r="F17" s="38"/>
      <c r="G17" s="38"/>
      <c r="H17" s="38"/>
      <c r="I17" s="38"/>
      <c r="J17" s="38"/>
      <c r="K17" s="38"/>
      <c r="L17" s="38"/>
      <c r="M17" s="38"/>
    </row>
    <row r="18" spans="1:13" s="37" customFormat="1" ht="38.25">
      <c r="A18" s="125" t="s">
        <v>479</v>
      </c>
      <c r="B18" s="29" t="s">
        <v>982</v>
      </c>
      <c r="C18" s="8" t="s">
        <v>136</v>
      </c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pans="1:13" s="37" customFormat="1" ht="25.5">
      <c r="A19" s="125" t="s">
        <v>479</v>
      </c>
      <c r="B19" s="29" t="s">
        <v>729</v>
      </c>
      <c r="C19" s="8" t="s">
        <v>137</v>
      </c>
      <c r="D19" s="38"/>
      <c r="E19" s="38"/>
      <c r="F19" s="38"/>
      <c r="G19" s="38"/>
      <c r="H19" s="38"/>
      <c r="I19" s="38"/>
      <c r="J19" s="38"/>
      <c r="K19" s="38"/>
      <c r="L19" s="38"/>
      <c r="M19" s="38"/>
    </row>
    <row r="20" spans="1:13" s="37" customFormat="1" ht="38.25">
      <c r="A20" s="376" t="s">
        <v>970</v>
      </c>
      <c r="B20" s="29" t="s">
        <v>972</v>
      </c>
      <c r="C20" s="8" t="s">
        <v>138</v>
      </c>
      <c r="D20" s="5"/>
      <c r="E20" s="5"/>
      <c r="F20" s="5"/>
      <c r="G20" s="5"/>
      <c r="H20" s="5"/>
      <c r="I20" s="5"/>
      <c r="J20" s="5"/>
      <c r="K20" s="5"/>
      <c r="L20" s="5"/>
      <c r="M20" s="38"/>
    </row>
    <row r="21" spans="1:13" s="37" customFormat="1" ht="25.5">
      <c r="A21" s="125" t="s">
        <v>563</v>
      </c>
      <c r="B21" s="29" t="s">
        <v>955</v>
      </c>
      <c r="C21" s="8" t="s">
        <v>570</v>
      </c>
      <c r="D21" s="5"/>
      <c r="E21" s="5"/>
      <c r="F21" s="5"/>
      <c r="G21" s="5"/>
      <c r="H21" s="5"/>
      <c r="I21" s="5"/>
      <c r="J21" s="5"/>
      <c r="K21" s="5"/>
      <c r="L21" s="5"/>
      <c r="M21" s="38"/>
    </row>
    <row r="22" spans="1:13" s="37" customFormat="1" ht="38.25">
      <c r="A22" s="125" t="s">
        <v>717</v>
      </c>
      <c r="B22" s="29" t="s">
        <v>956</v>
      </c>
      <c r="C22" s="8" t="s">
        <v>727</v>
      </c>
      <c r="D22" s="5"/>
      <c r="E22" s="5"/>
      <c r="F22" s="5"/>
      <c r="G22" s="5"/>
      <c r="H22" s="5"/>
      <c r="I22" s="5"/>
      <c r="J22" s="5"/>
      <c r="K22" s="5"/>
      <c r="L22" s="5"/>
      <c r="M22" s="38"/>
    </row>
    <row r="23" spans="1:13" s="37" customFormat="1" ht="25.5">
      <c r="A23" s="125" t="s">
        <v>823</v>
      </c>
      <c r="B23" s="29" t="s">
        <v>139</v>
      </c>
      <c r="C23" s="8" t="s">
        <v>140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</row>
    <row r="24" spans="1:13" s="37" customFormat="1" ht="25.5">
      <c r="A24" s="125" t="s">
        <v>824</v>
      </c>
      <c r="B24" s="29" t="s">
        <v>571</v>
      </c>
      <c r="C24" s="8" t="s">
        <v>572</v>
      </c>
      <c r="D24" s="38"/>
      <c r="E24" s="38"/>
      <c r="F24" s="38"/>
      <c r="G24" s="38"/>
      <c r="H24" s="38"/>
      <c r="I24" s="38"/>
      <c r="J24" s="38"/>
      <c r="K24" s="38"/>
      <c r="L24" s="38"/>
      <c r="M24" s="38"/>
    </row>
    <row r="25" spans="1:13" s="37" customFormat="1" ht="25.5">
      <c r="A25" s="125" t="s">
        <v>826</v>
      </c>
      <c r="B25" s="29" t="s">
        <v>130</v>
      </c>
      <c r="C25" s="8" t="s">
        <v>131</v>
      </c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s="37" customFormat="1" ht="25.5">
      <c r="A26" s="125" t="s">
        <v>826</v>
      </c>
      <c r="B26" s="29" t="s">
        <v>962</v>
      </c>
      <c r="C26" s="8" t="s">
        <v>132</v>
      </c>
      <c r="D26" s="38"/>
      <c r="E26" s="38"/>
      <c r="F26" s="38"/>
      <c r="G26" s="38"/>
      <c r="H26" s="38"/>
      <c r="I26" s="38"/>
      <c r="J26" s="38"/>
      <c r="K26" s="38"/>
      <c r="L26" s="38"/>
      <c r="M26" s="38"/>
    </row>
    <row r="27" spans="1:13" s="37" customFormat="1" ht="12.75">
      <c r="A27" s="128" t="s">
        <v>947</v>
      </c>
      <c r="B27" s="29" t="s">
        <v>147</v>
      </c>
      <c r="C27" s="8" t="s">
        <v>148</v>
      </c>
      <c r="D27" s="38"/>
      <c r="E27" s="38"/>
      <c r="F27" s="38"/>
      <c r="G27" s="38"/>
      <c r="H27" s="38"/>
      <c r="I27" s="38"/>
      <c r="J27" s="38"/>
      <c r="K27" s="38"/>
      <c r="L27" s="38"/>
      <c r="M27" s="38"/>
    </row>
    <row r="28" spans="1:13" s="37" customFormat="1" ht="12.75">
      <c r="A28" s="128" t="s">
        <v>947</v>
      </c>
      <c r="B28" s="29" t="s">
        <v>149</v>
      </c>
      <c r="C28" s="8" t="s">
        <v>150</v>
      </c>
      <c r="D28" s="38"/>
      <c r="E28" s="38"/>
      <c r="F28" s="38"/>
      <c r="G28" s="38"/>
      <c r="H28" s="39"/>
      <c r="I28" s="38"/>
      <c r="J28" s="38"/>
      <c r="K28" s="38"/>
      <c r="L28" s="38"/>
      <c r="M28" s="38"/>
    </row>
    <row r="29" spans="1:13" s="37" customFormat="1" ht="25.5">
      <c r="A29" s="128" t="s">
        <v>108</v>
      </c>
      <c r="B29" s="29" t="s">
        <v>966</v>
      </c>
      <c r="C29" s="8" t="s">
        <v>151</v>
      </c>
      <c r="D29" s="38"/>
      <c r="E29" s="38"/>
      <c r="F29" s="38"/>
      <c r="G29" s="38"/>
      <c r="H29" s="38"/>
      <c r="I29" s="38"/>
      <c r="J29" s="38"/>
      <c r="K29" s="38"/>
      <c r="L29" s="38"/>
      <c r="M29" s="38"/>
    </row>
    <row r="30" spans="1:13" s="37" customFormat="1" ht="12.75">
      <c r="A30" s="128" t="s">
        <v>111</v>
      </c>
      <c r="B30" s="29" t="s">
        <v>152</v>
      </c>
      <c r="C30" s="8" t="s">
        <v>153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13" s="37" customFormat="1" ht="12.75">
      <c r="A31" s="128" t="s">
        <v>115</v>
      </c>
      <c r="B31" s="29" t="s">
        <v>197</v>
      </c>
      <c r="C31" s="8" t="s">
        <v>154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</row>
    <row r="32" spans="1:13" s="37" customFormat="1" ht="12.75">
      <c r="A32" s="128" t="s">
        <v>116</v>
      </c>
      <c r="B32" s="29" t="s">
        <v>198</v>
      </c>
      <c r="C32" s="8" t="s">
        <v>155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</row>
  </sheetData>
  <customSheetViews>
    <customSheetView guid="{7DA935A7-368F-4501-B968-49F533197F0B}">
      <pane ySplit="2" topLeftCell="A3" activePane="bottomLeft" state="frozen"/>
      <selection pane="bottomLeft"/>
      <pageMargins left="0.7" right="0.7" top="0.75" bottom="0.75" header="0.3" footer="0.3"/>
      <pageSetup orientation="portrait" r:id="rId1"/>
    </customSheetView>
  </customSheetView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B0C30E8A0FCA45B099C383FD764C3D" ma:contentTypeVersion="9" ma:contentTypeDescription="Create a new document." ma:contentTypeScope="" ma:versionID="74d019baa983b5978fab56a656c4b97d">
  <xsd:schema xmlns:xsd="http://www.w3.org/2001/XMLSchema" xmlns:xs="http://www.w3.org/2001/XMLSchema" xmlns:p="http://schemas.microsoft.com/office/2006/metadata/properties" xmlns:ns2="ad309b40-3e9e-46fb-8fe5-bf5ab4264c32" targetNamespace="http://schemas.microsoft.com/office/2006/metadata/properties" ma:root="true" ma:fieldsID="00bcea0f49f8215b504180f85c77b1b2" ns2:_="">
    <xsd:import namespace="ad309b40-3e9e-46fb-8fe5-bf5ab4264c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09b40-3e9e-46fb-8fe5-bf5ab4264c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838307-F3A0-4DBB-90BF-AC38A7F47B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475383-4284-4690-BB61-13889F58AF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309b40-3e9e-46fb-8fe5-bf5ab4264c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C7CA13-60EB-4A9B-8ECA-6476B47A5FE5}">
  <ds:schemaRefs>
    <ds:schemaRef ds:uri="http://purl.org/dc/elements/1.1/"/>
    <ds:schemaRef ds:uri="http://schemas.microsoft.com/office/2006/metadata/properties"/>
    <ds:schemaRef ds:uri="ad309b40-3e9e-46fb-8fe5-bf5ab4264c3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DR-908</vt:lpstr>
      <vt:lpstr>DR-907</vt:lpstr>
      <vt:lpstr>Acknowledgement</vt:lpstr>
      <vt:lpstr>Alert Codes</vt:lpstr>
      <vt:lpstr>Attachments</vt:lpstr>
    </vt:vector>
  </TitlesOfParts>
  <Company>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rogersj@dor.state.fl.us</dc:creator>
  <cp:lastModifiedBy>John Rogers</cp:lastModifiedBy>
  <cp:lastPrinted>2019-09-11T14:29:37Z</cp:lastPrinted>
  <dcterms:created xsi:type="dcterms:W3CDTF">2011-09-29T16:56:14Z</dcterms:created>
  <dcterms:modified xsi:type="dcterms:W3CDTF">2025-02-13T16:47:46Z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0x0101005DB0C30E8A0FCA45B099C383FD764C3D</vt:lpwstr>
  </property>
</Properties>
</file>